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jpe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rmtebedrijftilburg.sharepoint.com/sites/WarmtebedrijfTilburgB.V/Gedeelde documenten/General/2. Projectontwikkeling &amp; Realisatie/Aanbestedingen/Zuid en Kenniskwartier/01. Aanbestedingsdocumenten/01. Selectieleidraad/"/>
    </mc:Choice>
  </mc:AlternateContent>
  <xr:revisionPtr revIDLastSave="2559" documentId="8_{5763876B-797D-4A22-9A73-48B232F56CFC}" xr6:coauthVersionLast="47" xr6:coauthVersionMax="47" xr10:uidLastSave="{6A2F119B-2407-4CFF-A650-195FF52DFF7C}"/>
  <bookViews>
    <workbookView xWindow="-23028" yWindow="2868" windowWidth="23016" windowHeight="13656" tabRatio="502" xr2:uid="{A3DE57BF-E1D7-49AF-9B92-2965A3A73F4D}"/>
  </bookViews>
  <sheets>
    <sheet name="1-Nieuw&amp;grootschalige renovatie" sheetId="8" r:id="rId1"/>
    <sheet name="2-Bestaande bouw" sheetId="12" r:id="rId2"/>
    <sheet name="3-Kaart Tilburg Zuid (TZ)" sheetId="14" r:id="rId3"/>
    <sheet name="4-Kaart Kenniskwartier (KK)" sheetId="15" r:id="rId4"/>
    <sheet name="INFO" sheetId="7" state="hidden" r:id="rId5"/>
    <sheet name="FORMULES" sheetId="13" state="hidden" r:id="rId6"/>
  </sheets>
  <definedNames>
    <definedName name="_xlnm._FilterDatabase" localSheetId="0" hidden="1">'1-Nieuw&amp;grootschalige renovatie'!$A$2:$AJ$32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2" l="1"/>
  <c r="N4" i="12"/>
  <c r="L5" i="12"/>
  <c r="N5" i="12"/>
  <c r="L6" i="12"/>
  <c r="N6" i="12"/>
  <c r="L7" i="12"/>
  <c r="N7" i="12"/>
  <c r="L8" i="12"/>
  <c r="N8" i="12"/>
  <c r="L9" i="12"/>
  <c r="N9" i="12"/>
  <c r="L10" i="12"/>
  <c r="N10" i="12"/>
  <c r="L11" i="12"/>
  <c r="N11" i="12"/>
  <c r="L12" i="12"/>
  <c r="N12" i="12" s="1"/>
  <c r="L13" i="12"/>
  <c r="N13" i="12"/>
  <c r="Q32" i="8"/>
  <c r="R32" i="8"/>
  <c r="V32" i="8" s="1"/>
  <c r="U32" i="8"/>
  <c r="T32" i="8" l="1"/>
  <c r="U15" i="8" l="1"/>
  <c r="R15" i="8"/>
  <c r="T15" i="8" s="1"/>
  <c r="Q15" i="8"/>
  <c r="S15" i="8"/>
  <c r="U6" i="8"/>
  <c r="R6" i="8"/>
  <c r="Q6" i="8"/>
  <c r="V6" i="8" l="1"/>
  <c r="T6" i="8"/>
  <c r="U3" i="8"/>
  <c r="Q3" i="8"/>
  <c r="U4" i="8"/>
  <c r="U5" i="8"/>
  <c r="U7" i="8"/>
  <c r="U8" i="8"/>
  <c r="U9" i="8"/>
  <c r="U10" i="8"/>
  <c r="U11" i="8"/>
  <c r="U12" i="8"/>
  <c r="U13" i="8"/>
  <c r="U14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S4" i="8"/>
  <c r="S5" i="8"/>
  <c r="S7" i="8"/>
  <c r="S8" i="8"/>
  <c r="S9" i="8"/>
  <c r="S10" i="8"/>
  <c r="S11" i="8"/>
  <c r="S12" i="8"/>
  <c r="S13" i="8"/>
  <c r="S14" i="8"/>
  <c r="S16" i="8"/>
  <c r="S18" i="8"/>
  <c r="S22" i="8"/>
  <c r="S23" i="8"/>
  <c r="S3" i="8"/>
  <c r="O17" i="8"/>
  <c r="S17" i="8" s="1"/>
  <c r="N17" i="8"/>
  <c r="R17" i="8" s="1"/>
  <c r="N13" i="8"/>
  <c r="R13" i="8" s="1"/>
  <c r="T13" i="8" s="1"/>
  <c r="N14" i="8"/>
  <c r="R14" i="8" s="1"/>
  <c r="T14" i="8" s="1"/>
  <c r="N9" i="8"/>
  <c r="R9" i="8" s="1"/>
  <c r="T9" i="8" s="1"/>
  <c r="N5" i="8"/>
  <c r="R5" i="8" s="1"/>
  <c r="V5" i="8" s="1"/>
  <c r="N8" i="8"/>
  <c r="R8" i="8" s="1"/>
  <c r="T8" i="8" s="1"/>
  <c r="N18" i="8"/>
  <c r="R21" i="8"/>
  <c r="T21" i="8" s="1"/>
  <c r="R20" i="8"/>
  <c r="T20" i="8" s="1"/>
  <c r="R19" i="8"/>
  <c r="T19" i="8" s="1"/>
  <c r="R18" i="8"/>
  <c r="T18" i="8" s="1"/>
  <c r="R16" i="8"/>
  <c r="T16" i="8" s="1"/>
  <c r="R12" i="8"/>
  <c r="T12" i="8" s="1"/>
  <c r="R11" i="8"/>
  <c r="V11" i="8" s="1"/>
  <c r="R10" i="8"/>
  <c r="V10" i="8" s="1"/>
  <c r="R7" i="8"/>
  <c r="V7" i="8" s="1"/>
  <c r="R4" i="8"/>
  <c r="V4" i="8" s="1"/>
  <c r="Q23" i="8"/>
  <c r="Q22" i="8"/>
  <c r="Q18" i="8"/>
  <c r="Q16" i="8"/>
  <c r="Q14" i="8"/>
  <c r="Q13" i="8"/>
  <c r="Q12" i="8"/>
  <c r="Q11" i="8"/>
  <c r="Q10" i="8"/>
  <c r="Q9" i="8"/>
  <c r="Q8" i="8"/>
  <c r="Q7" i="8"/>
  <c r="Q5" i="8"/>
  <c r="Q4" i="8"/>
  <c r="R3" i="8"/>
  <c r="T3" i="8" s="1"/>
  <c r="O24" i="8"/>
  <c r="S24" i="8" s="1"/>
  <c r="N24" i="8"/>
  <c r="R24" i="8"/>
  <c r="T24" i="8" s="1"/>
  <c r="N23" i="8"/>
  <c r="R23" i="8"/>
  <c r="T23" i="8" s="1"/>
  <c r="N25" i="8"/>
  <c r="R25" i="8" s="1"/>
  <c r="O25" i="8"/>
  <c r="Q25" i="8" s="1"/>
  <c r="N26" i="8"/>
  <c r="R26" i="8" s="1"/>
  <c r="T26" i="8" s="1"/>
  <c r="O26" i="8"/>
  <c r="Q26" i="8" s="1"/>
  <c r="N27" i="8"/>
  <c r="R27" i="8" s="1"/>
  <c r="V27" i="8" s="1"/>
  <c r="O27" i="8"/>
  <c r="S27" i="8" s="1"/>
  <c r="N28" i="8"/>
  <c r="R28" i="8" s="1"/>
  <c r="O28" i="8"/>
  <c r="Q28" i="8" s="1"/>
  <c r="N29" i="8"/>
  <c r="R29" i="8" s="1"/>
  <c r="O29" i="8"/>
  <c r="Q29" i="8" s="1"/>
  <c r="N30" i="8"/>
  <c r="R30" i="8" s="1"/>
  <c r="V30" i="8" s="1"/>
  <c r="O30" i="8"/>
  <c r="Q30" i="8" s="1"/>
  <c r="N22" i="8"/>
  <c r="R22" i="8" s="1"/>
  <c r="T22" i="8" s="1"/>
  <c r="O31" i="8"/>
  <c r="Q31" i="8" s="1"/>
  <c r="N31" i="8"/>
  <c r="R31" i="8" s="1"/>
  <c r="O21" i="8"/>
  <c r="Q21" i="8" s="1"/>
  <c r="O20" i="8"/>
  <c r="Q20" i="8" s="1"/>
  <c r="O19" i="8"/>
  <c r="S19" i="8" s="1"/>
  <c r="Q19" i="8" l="1"/>
  <c r="Q27" i="8"/>
  <c r="S28" i="8"/>
  <c r="T27" i="8"/>
  <c r="T7" i="8"/>
  <c r="Q17" i="8"/>
  <c r="S20" i="8"/>
  <c r="V23" i="8"/>
  <c r="V12" i="8"/>
  <c r="S29" i="8"/>
  <c r="T5" i="8"/>
  <c r="T4" i="8"/>
  <c r="S31" i="8"/>
  <c r="V3" i="8"/>
  <c r="V16" i="8"/>
  <c r="V24" i="8"/>
  <c r="V13" i="8"/>
  <c r="V17" i="8"/>
  <c r="T17" i="8"/>
  <c r="V31" i="8"/>
  <c r="T31" i="8"/>
  <c r="V28" i="8"/>
  <c r="T28" i="8"/>
  <c r="T25" i="8"/>
  <c r="V25" i="8"/>
  <c r="T29" i="8"/>
  <c r="V29" i="8"/>
  <c r="T11" i="8"/>
  <c r="S30" i="8"/>
  <c r="Q24" i="8"/>
  <c r="T30" i="8"/>
  <c r="V21" i="8"/>
  <c r="S25" i="8"/>
  <c r="V22" i="8"/>
  <c r="T10" i="8"/>
  <c r="V20" i="8"/>
  <c r="S26" i="8"/>
  <c r="S21" i="8"/>
  <c r="V26" i="8"/>
  <c r="V19" i="8"/>
</calcChain>
</file>

<file path=xl/sharedStrings.xml><?xml version="1.0" encoding="utf-8"?>
<sst xmlns="http://schemas.openxmlformats.org/spreadsheetml/2006/main" count="583" uniqueCount="236">
  <si>
    <t>Project</t>
  </si>
  <si>
    <t>Bouw</t>
  </si>
  <si>
    <t>Capaciteitvraag</t>
  </si>
  <si>
    <t>Tijdlijn</t>
  </si>
  <si>
    <t>Bron</t>
  </si>
  <si>
    <t>Nummer</t>
  </si>
  <si>
    <t>Kaart TZ</t>
  </si>
  <si>
    <t>Status</t>
  </si>
  <si>
    <t>Gemeente gebied</t>
  </si>
  <si>
    <t>Ontwikkelgebied</t>
  </si>
  <si>
    <t>Onderdeel van deelgebied 1  in Zuid?  (startkrediet)</t>
  </si>
  <si>
    <t>Warmtekavel</t>
  </si>
  <si>
    <t>Bouwsoort</t>
  </si>
  <si>
    <t>Soort object</t>
  </si>
  <si>
    <t>Additionele functie</t>
  </si>
  <si>
    <t>Type bouw</t>
  </si>
  <si>
    <t>Ontwikkelaar</t>
  </si>
  <si>
    <t>Gebouweigenaar</t>
  </si>
  <si>
    <t xml:space="preserve"># WEQ wonen </t>
  </si>
  <si>
    <t>m2 wonen (GBO)</t>
  </si>
  <si>
    <t># WEQ utitliteit (BVO/120)</t>
  </si>
  <si>
    <t>m2 utiliteit (BVO)</t>
  </si>
  <si>
    <t>Totaal # WEQ</t>
  </si>
  <si>
    <t>Totaal m2</t>
  </si>
  <si>
    <t># 
Aansluitingen</t>
  </si>
  <si>
    <t>Warmte vraag GJ</t>
  </si>
  <si>
    <t>SWW</t>
  </si>
  <si>
    <t>Koude 
vraag GJ</t>
  </si>
  <si>
    <t>Piekvraag koude</t>
  </si>
  <si>
    <t>Energieconcept</t>
  </si>
  <si>
    <t>Levering</t>
  </si>
  <si>
    <t>WTW</t>
  </si>
  <si>
    <t>Subsidie</t>
  </si>
  <si>
    <t>Start bouwrijp</t>
  </si>
  <si>
    <t>Start bouw</t>
  </si>
  <si>
    <t>Start levering</t>
  </si>
  <si>
    <t>&gt;2033</t>
  </si>
  <si>
    <t>1.01.01.01</t>
  </si>
  <si>
    <t>SuidSaam</t>
  </si>
  <si>
    <t>DO-fase</t>
  </si>
  <si>
    <t>Oud-Zuid</t>
  </si>
  <si>
    <t>Ringpark Zuid</t>
  </si>
  <si>
    <t>Ja</t>
  </si>
  <si>
    <t>Tilburg-Zuid</t>
  </si>
  <si>
    <t>Sloop nieuwbouw</t>
  </si>
  <si>
    <t>Appartmenten</t>
  </si>
  <si>
    <t>Gestapeld</t>
  </si>
  <si>
    <t>n.t.b</t>
  </si>
  <si>
    <t>TBV Wonen</t>
  </si>
  <si>
    <t>W - K - SWW</t>
  </si>
  <si>
    <t>Beide</t>
  </si>
  <si>
    <t>VO</t>
  </si>
  <si>
    <t>1.01.01.02</t>
  </si>
  <si>
    <t>U-flats</t>
  </si>
  <si>
    <t>Q1 2027</t>
  </si>
  <si>
    <t>Q2 2027</t>
  </si>
  <si>
    <t>Q1 2029</t>
  </si>
  <si>
    <t>1.01.01.03</t>
  </si>
  <si>
    <t>Zuidkaap</t>
  </si>
  <si>
    <t>Renovatie</t>
  </si>
  <si>
    <t>W - SWW</t>
  </si>
  <si>
    <t>n.v.t.</t>
  </si>
  <si>
    <t>Q1 2030</t>
  </si>
  <si>
    <t>Woco</t>
  </si>
  <si>
    <t>Koningsvoorde-Nieuw</t>
  </si>
  <si>
    <t>Niet in gesprek</t>
  </si>
  <si>
    <t>Zorg, facilitair &amp; horeca</t>
  </si>
  <si>
    <t>WIS</t>
  </si>
  <si>
    <t>na 2030</t>
  </si>
  <si>
    <t>1.01.01.04</t>
  </si>
  <si>
    <t>L-flats</t>
  </si>
  <si>
    <t>Verkenningsfase</t>
  </si>
  <si>
    <t>2030</t>
  </si>
  <si>
    <t>2032</t>
  </si>
  <si>
    <t>2029</t>
  </si>
  <si>
    <t>1.01.04.01</t>
  </si>
  <si>
    <t xml:space="preserve">Professor Lorentzstraat </t>
  </si>
  <si>
    <t>Broekhoven</t>
  </si>
  <si>
    <t>Woningen</t>
  </si>
  <si>
    <t>Grondgebonden</t>
  </si>
  <si>
    <t>2030&gt;</t>
  </si>
  <si>
    <t>1.01.02.01</t>
  </si>
  <si>
    <t>Curlinghof</t>
  </si>
  <si>
    <t>SO-fase</t>
  </si>
  <si>
    <t>Zuid</t>
  </si>
  <si>
    <t>Stappegoor</t>
  </si>
  <si>
    <t>Nieuwbouw</t>
  </si>
  <si>
    <t>Appartementen (incl. plint)</t>
  </si>
  <si>
    <t>Comercieel</t>
  </si>
  <si>
    <t>BPD &amp; Synchroon</t>
  </si>
  <si>
    <t>n.t.b.</t>
  </si>
  <si>
    <t>Q1 2028</t>
  </si>
  <si>
    <t>Q2 2028</t>
  </si>
  <si>
    <t>Q3 2031</t>
  </si>
  <si>
    <t>Structuur ontwerp</t>
  </si>
  <si>
    <t>1.01.02.02</t>
  </si>
  <si>
    <t>Apennijnenhof</t>
  </si>
  <si>
    <t xml:space="preserve">Nieuwbouw </t>
  </si>
  <si>
    <t>Commercieel</t>
  </si>
  <si>
    <t>BPD</t>
  </si>
  <si>
    <t>1.01.02.03</t>
  </si>
  <si>
    <t>WillemSpark</t>
  </si>
  <si>
    <t>Synchroon</t>
  </si>
  <si>
    <t>2032&gt;</t>
  </si>
  <si>
    <t>1.01.03.01</t>
  </si>
  <si>
    <t>Pater van den Elsenplein</t>
  </si>
  <si>
    <t>Groenewoud</t>
  </si>
  <si>
    <t>Appartementen + utiliteit</t>
  </si>
  <si>
    <t>Gezondheidszorg en Atrium</t>
  </si>
  <si>
    <t>Van de Ven</t>
  </si>
  <si>
    <t>Tiwos</t>
  </si>
  <si>
    <t>Q3 2027</t>
  </si>
  <si>
    <t>Q4 2028</t>
  </si>
  <si>
    <t>Schetsontwerp bouw</t>
  </si>
  <si>
    <t>1.01.03.05</t>
  </si>
  <si>
    <t>Dr. P. van Hoekstraat e.o.</t>
  </si>
  <si>
    <t>Turnhal</t>
  </si>
  <si>
    <t>Utiliteit</t>
  </si>
  <si>
    <t>Sport</t>
  </si>
  <si>
    <t>Overig</t>
  </si>
  <si>
    <t>Gemeentelijk vastgoed</t>
  </si>
  <si>
    <t xml:space="preserve">W -K </t>
  </si>
  <si>
    <t>1.01.02.04</t>
  </si>
  <si>
    <t>Intratuin</t>
  </si>
  <si>
    <t>2026</t>
  </si>
  <si>
    <t>2027</t>
  </si>
  <si>
    <t>Projectontwikkelaar</t>
  </si>
  <si>
    <t>1.01.05.01</t>
  </si>
  <si>
    <t>Laarpark</t>
  </si>
  <si>
    <t>In de koelkast</t>
  </si>
  <si>
    <t>?</t>
  </si>
  <si>
    <t>1.01.06.01</t>
  </si>
  <si>
    <t xml:space="preserve">Berkdijk </t>
  </si>
  <si>
    <t>Staatsliedenbuurt</t>
  </si>
  <si>
    <t>Q4 2029</t>
  </si>
  <si>
    <t>2.01.01.01</t>
  </si>
  <si>
    <t>ADW (Achter De Westermarkt)</t>
  </si>
  <si>
    <t>Anterieure overeenkomst</t>
  </si>
  <si>
    <t>West</t>
  </si>
  <si>
    <t>Westermarkt</t>
  </si>
  <si>
    <t>Kenniskwartier</t>
  </si>
  <si>
    <t>SDK</t>
  </si>
  <si>
    <t>BUCA addendum DWA</t>
  </si>
  <si>
    <t>2.01.01.02</t>
  </si>
  <si>
    <t>Orangebrick</t>
  </si>
  <si>
    <t>Q3 2034</t>
  </si>
  <si>
    <t>2.01.01.03</t>
  </si>
  <si>
    <t>Noordpassage</t>
  </si>
  <si>
    <t>2.01.02.01</t>
  </si>
  <si>
    <t>Sportweg 12, 14, 26</t>
  </si>
  <si>
    <t>Reitse Campus</t>
  </si>
  <si>
    <t>Edwin Prince</t>
  </si>
  <si>
    <t>Q4 2026/Q1 2027</t>
  </si>
  <si>
    <t>2.01.02.02</t>
  </si>
  <si>
    <t>Sportweg 15</t>
  </si>
  <si>
    <t>2028/2029</t>
  </si>
  <si>
    <t>2.01.02.03</t>
  </si>
  <si>
    <t>voor 2030</t>
  </si>
  <si>
    <t>2..01.03.01</t>
  </si>
  <si>
    <t>Stationsbuurt</t>
  </si>
  <si>
    <t>Q4 2027</t>
  </si>
  <si>
    <t>2.01.04.01</t>
  </si>
  <si>
    <t>Vijverbuurt</t>
  </si>
  <si>
    <t>2.01.05.01</t>
  </si>
  <si>
    <t>Torenbuurt</t>
  </si>
  <si>
    <t>2.01.06.01</t>
  </si>
  <si>
    <t>Abdijbuurt</t>
  </si>
  <si>
    <t>Abdijbuut</t>
  </si>
  <si>
    <t>2.01.07.01</t>
  </si>
  <si>
    <t>Dionisiusbuurt</t>
  </si>
  <si>
    <t>2.01.08.01</t>
  </si>
  <si>
    <t>Taxandriazone</t>
  </si>
  <si>
    <t>2.01.09.01</t>
  </si>
  <si>
    <t>Luchthavenbuurt</t>
  </si>
  <si>
    <t>Gearceerd: Nieuwbouw</t>
  </si>
  <si>
    <t> </t>
  </si>
  <si>
    <t>Overig: bestaande bouw</t>
  </si>
  <si>
    <t>Noord</t>
  </si>
  <si>
    <t>Oud-Noord</t>
  </si>
  <si>
    <t>Binnenstad</t>
  </si>
  <si>
    <t>Reeshof</t>
  </si>
  <si>
    <t>Dorpen</t>
  </si>
  <si>
    <t>Gebied</t>
  </si>
  <si>
    <t>Stadsdeel</t>
  </si>
  <si>
    <t>Wijk/buurt</t>
  </si>
  <si>
    <t>Bouwingreep</t>
  </si>
  <si>
    <t>#WEQ utitliteit (BVO/120)</t>
  </si>
  <si>
    <t>Totaal #WEQ</t>
  </si>
  <si>
    <t>Piekvraag Warmte</t>
  </si>
  <si>
    <t>Universiteits campus</t>
  </si>
  <si>
    <t>Dropdown menu</t>
  </si>
  <si>
    <t>NB</t>
  </si>
  <si>
    <t>Lucht</t>
  </si>
  <si>
    <t>BB Collectief</t>
  </si>
  <si>
    <t>Douche</t>
  </si>
  <si>
    <t>SDE</t>
  </si>
  <si>
    <t>Wonen Breburg</t>
  </si>
  <si>
    <t>BB Individueel</t>
  </si>
  <si>
    <t>ISDE</t>
  </si>
  <si>
    <t>Geen aanpassing</t>
  </si>
  <si>
    <t>Optoppen</t>
  </si>
  <si>
    <t>Vastgoed belegger</t>
  </si>
  <si>
    <t>SAH</t>
  </si>
  <si>
    <t>Sportaccomodatie</t>
  </si>
  <si>
    <t>Roze van Hoppen</t>
  </si>
  <si>
    <t>VO-fase</t>
  </si>
  <si>
    <t>Particulier eigendom</t>
  </si>
  <si>
    <t>Overigen</t>
  </si>
  <si>
    <t>Realisatie</t>
  </si>
  <si>
    <t>Equens</t>
  </si>
  <si>
    <t>Exploitatie</t>
  </si>
  <si>
    <t>Geen interesse</t>
  </si>
  <si>
    <t>Afkortingen</t>
  </si>
  <si>
    <t>Definities</t>
  </si>
  <si>
    <t>Afkorting</t>
  </si>
  <si>
    <t>Betekenis</t>
  </si>
  <si>
    <t>Onderwerp</t>
  </si>
  <si>
    <t>Definitie</t>
  </si>
  <si>
    <t>Indicatieve verbruikswaarden per m2 GBO in een heel kalanderjaar</t>
  </si>
  <si>
    <t>ruimteverwarming</t>
  </si>
  <si>
    <t>warm tapwater</t>
  </si>
  <si>
    <t>koeling</t>
  </si>
  <si>
    <t>nieuwbouw goed geisoleerd</t>
  </si>
  <si>
    <t>Afhankelijk van isolatie niveaus e.d.</t>
  </si>
  <si>
    <t>0,081 - 0,108</t>
  </si>
  <si>
    <t>renovatie bestaande bouw naar goed geisoleerd</t>
  </si>
  <si>
    <t>Afhankelijk van gebouwkenmerken</t>
  </si>
  <si>
    <t>bestaande bouw slechte isolatie</t>
  </si>
  <si>
    <t>Definieer slecht!!</t>
  </si>
  <si>
    <t>Kentallen overlegd en afgestemd met Jeroen op 18-09-2025</t>
  </si>
  <si>
    <t>1.01.01.06</t>
  </si>
  <si>
    <t>1.01.02.08</t>
  </si>
  <si>
    <t>Indicatieve planning</t>
  </si>
  <si>
    <t>Totaal van Tilburg Zuid</t>
  </si>
  <si>
    <t>Q3 2026</t>
  </si>
  <si>
    <t>Q2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</si>
</sst>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0"/>
      <color rgb="FF000000"/>
      <name val="Aptos Narrow"/>
      <family val="2"/>
    </font>
    <font>
      <sz val="11"/>
      <color theme="1"/>
      <name val="Aptos Display"/>
      <family val="2"/>
    </font>
    <font>
      <b/>
      <sz val="12"/>
      <color theme="1"/>
      <name val="Aptos Narrow"/>
      <family val="2"/>
    </font>
    <font>
      <b/>
      <sz val="12"/>
      <color theme="0"/>
      <name val="Aptos Narrow"/>
      <family val="2"/>
    </font>
    <font>
      <sz val="15"/>
      <color rgb="FF000000"/>
      <name val="Calibri"/>
      <family val="2"/>
      <scheme val="minor"/>
    </font>
    <font>
      <b/>
      <sz val="15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1"/>
      <color theme="1"/>
      <name val="Aptos Narrow"/>
      <family val="2"/>
    </font>
    <font>
      <b/>
      <sz val="11"/>
      <color rgb="FFFF0000"/>
      <name val="Aptos Narrow"/>
      <family val="2"/>
    </font>
    <font>
      <sz val="13.5"/>
      <color rgb="FF000000"/>
      <name val="Times New Roman"/>
      <family val="1"/>
    </font>
    <font>
      <sz val="11"/>
      <name val="Aptos Narrow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0161"/>
        <bgColor indexed="64"/>
      </patternFill>
    </fill>
    <fill>
      <patternFill patternType="solid">
        <fgColor rgb="FF05E8FD"/>
        <bgColor indexed="64"/>
      </patternFill>
    </fill>
    <fill>
      <patternFill patternType="solid">
        <fgColor rgb="FFDDFCFF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hair">
        <color rgb="FF37F5FF"/>
      </left>
      <right style="hair">
        <color rgb="FF37F5FF"/>
      </right>
      <top/>
      <bottom/>
      <diagonal/>
    </border>
    <border>
      <left style="hair">
        <color rgb="FFFD0161"/>
      </left>
      <right style="hair">
        <color rgb="FFFD0161"/>
      </right>
      <top/>
      <bottom/>
      <diagonal/>
    </border>
    <border>
      <left style="hair">
        <color theme="0"/>
      </left>
      <right style="hair">
        <color theme="0"/>
      </right>
      <top style="medium">
        <color rgb="FFFD0161"/>
      </top>
      <bottom/>
      <diagonal/>
    </border>
    <border>
      <left style="hair">
        <color theme="0"/>
      </left>
      <right style="medium">
        <color rgb="FFFD0161"/>
      </right>
      <top style="medium">
        <color rgb="FFFD0161"/>
      </top>
      <bottom/>
      <diagonal/>
    </border>
    <border>
      <left style="hair">
        <color rgb="FFFD0161"/>
      </left>
      <right style="medium">
        <color rgb="FFFD0161"/>
      </right>
      <top/>
      <bottom/>
      <diagonal/>
    </border>
    <border>
      <left style="hair">
        <color rgb="FFFD0161"/>
      </left>
      <right style="hair">
        <color rgb="FFFD0161"/>
      </right>
      <top/>
      <bottom style="medium">
        <color rgb="FFFD0161"/>
      </bottom>
      <diagonal/>
    </border>
    <border>
      <left style="hair">
        <color rgb="FFFD0161"/>
      </left>
      <right style="medium">
        <color rgb="FFFD0161"/>
      </right>
      <top/>
      <bottom style="medium">
        <color rgb="FFFD0161"/>
      </bottom>
      <diagonal/>
    </border>
    <border>
      <left style="medium">
        <color rgb="FF05E8FD"/>
      </left>
      <right/>
      <top/>
      <bottom style="medium">
        <color rgb="FF05E8FD"/>
      </bottom>
      <diagonal/>
    </border>
    <border>
      <left style="medium">
        <color rgb="FF05E8FD"/>
      </left>
      <right style="hair">
        <color rgb="FF05E8FD"/>
      </right>
      <top/>
      <bottom/>
      <diagonal/>
    </border>
    <border>
      <left style="hair">
        <color rgb="FF05E8FD"/>
      </left>
      <right style="hair">
        <color rgb="FF05E8FD"/>
      </right>
      <top/>
      <bottom/>
      <diagonal/>
    </border>
    <border>
      <left style="hair">
        <color rgb="FF05E8FD"/>
      </left>
      <right/>
      <top/>
      <bottom/>
      <diagonal/>
    </border>
    <border>
      <left style="medium">
        <color rgb="FF05E8FD"/>
      </left>
      <right style="hair">
        <color rgb="FF05E8FD"/>
      </right>
      <top/>
      <bottom style="medium">
        <color rgb="FF05E8FD"/>
      </bottom>
      <diagonal/>
    </border>
    <border>
      <left style="hair">
        <color rgb="FF05E8FD"/>
      </left>
      <right style="hair">
        <color rgb="FF05E8FD"/>
      </right>
      <top/>
      <bottom style="medium">
        <color rgb="FF05E8FD"/>
      </bottom>
      <diagonal/>
    </border>
    <border>
      <left style="hair">
        <color rgb="FF05E8FD"/>
      </left>
      <right/>
      <top/>
      <bottom style="medium">
        <color rgb="FF05E8FD"/>
      </bottom>
      <diagonal/>
    </border>
    <border>
      <left style="thin">
        <color rgb="FF05E8FD"/>
      </left>
      <right style="hair">
        <color rgb="FF37F5FF"/>
      </right>
      <top/>
      <bottom/>
      <diagonal/>
    </border>
    <border>
      <left style="thin">
        <color rgb="FF05E8FD"/>
      </left>
      <right style="hair">
        <color rgb="FF05E8FD"/>
      </right>
      <top/>
      <bottom/>
      <diagonal/>
    </border>
    <border>
      <left style="thin">
        <color rgb="FF05E8FD"/>
      </left>
      <right style="hair">
        <color rgb="FF05E8FD"/>
      </right>
      <top/>
      <bottom style="medium">
        <color rgb="FF05E8FD"/>
      </bottom>
      <diagonal/>
    </border>
    <border>
      <left/>
      <right style="hair">
        <color rgb="FF37F5FF"/>
      </right>
      <top/>
      <bottom/>
      <diagonal/>
    </border>
    <border>
      <left/>
      <right style="hair">
        <color rgb="FF05E8FD"/>
      </right>
      <top/>
      <bottom/>
      <diagonal/>
    </border>
    <border>
      <left/>
      <right style="hair">
        <color rgb="FF05E8FD"/>
      </right>
      <top/>
      <bottom style="medium">
        <color rgb="FF05E8FD"/>
      </bottom>
      <diagonal/>
    </border>
    <border>
      <left style="hair">
        <color rgb="FF05E8FD"/>
      </left>
      <right style="thin">
        <color rgb="FF05E8FD"/>
      </right>
      <top/>
      <bottom/>
      <diagonal/>
    </border>
    <border>
      <left style="hair">
        <color rgb="FF05E8FD"/>
      </left>
      <right style="thin">
        <color rgb="FF05E8FD"/>
      </right>
      <top/>
      <bottom style="medium">
        <color rgb="FF05E8FD"/>
      </bottom>
      <diagonal/>
    </border>
    <border>
      <left style="medium">
        <color rgb="FF05E8FD"/>
      </left>
      <right/>
      <top style="medium">
        <color rgb="FF05E8FD"/>
      </top>
      <bottom/>
      <diagonal/>
    </border>
    <border>
      <left/>
      <right/>
      <top style="medium">
        <color rgb="FF05E8FD"/>
      </top>
      <bottom/>
      <diagonal/>
    </border>
    <border>
      <left/>
      <right style="medium">
        <color rgb="FF05E8FD"/>
      </right>
      <top style="medium">
        <color rgb="FF05E8FD"/>
      </top>
      <bottom/>
      <diagonal/>
    </border>
    <border>
      <left style="medium">
        <color rgb="FF05E8FD"/>
      </left>
      <right/>
      <top/>
      <bottom/>
      <diagonal/>
    </border>
    <border>
      <left/>
      <right style="medium">
        <color rgb="FF05E8FD"/>
      </right>
      <top/>
      <bottom/>
      <diagonal/>
    </border>
    <border>
      <left/>
      <right/>
      <top/>
      <bottom style="medium">
        <color rgb="FF05E8FD"/>
      </bottom>
      <diagonal/>
    </border>
    <border>
      <left/>
      <right style="medium">
        <color rgb="FF05E8FD"/>
      </right>
      <top/>
      <bottom style="medium">
        <color rgb="FF05E8FD"/>
      </bottom>
      <diagonal/>
    </border>
    <border>
      <left style="hair">
        <color rgb="FF05E8FD"/>
      </left>
      <right style="hair">
        <color rgb="FF05E8FD"/>
      </right>
      <top style="medium">
        <color rgb="FF05E8FD"/>
      </top>
      <bottom/>
      <diagonal/>
    </border>
    <border>
      <left/>
      <right style="hair">
        <color theme="0"/>
      </right>
      <top style="medium">
        <color rgb="FF05E8FD"/>
      </top>
      <bottom/>
      <diagonal/>
    </border>
    <border>
      <left style="hair">
        <color theme="0"/>
      </left>
      <right/>
      <top style="medium">
        <color rgb="FF05E8FD"/>
      </top>
      <bottom/>
      <diagonal/>
    </border>
    <border>
      <left/>
      <right style="hair">
        <color theme="0"/>
      </right>
      <top style="medium">
        <color rgb="FFFD0161"/>
      </top>
      <bottom/>
      <diagonal/>
    </border>
    <border>
      <left/>
      <right style="hair">
        <color rgb="FFFD0161"/>
      </right>
      <top/>
      <bottom/>
      <diagonal/>
    </border>
    <border>
      <left/>
      <right style="hair">
        <color rgb="FFFD0161"/>
      </right>
      <top/>
      <bottom style="medium">
        <color rgb="FFFD0161"/>
      </bottom>
      <diagonal/>
    </border>
    <border>
      <left style="thin">
        <color rgb="FF05E8FD"/>
      </left>
      <right style="hair">
        <color rgb="FF05E8FD"/>
      </right>
      <top style="medium">
        <color rgb="FF05E8FD"/>
      </top>
      <bottom/>
      <diagonal/>
    </border>
    <border>
      <left style="hair">
        <color rgb="FF05E8FD"/>
      </left>
      <right style="thin">
        <color rgb="FF05E8FD"/>
      </right>
      <top style="medium">
        <color rgb="FF05E8FD"/>
      </top>
      <bottom/>
      <diagonal/>
    </border>
    <border>
      <left style="medium">
        <color rgb="FF05E8FD"/>
      </left>
      <right style="hair">
        <color rgb="FF05E8FD"/>
      </right>
      <top style="medium">
        <color rgb="FF05E8FD"/>
      </top>
      <bottom/>
      <diagonal/>
    </border>
    <border>
      <left style="hair">
        <color rgb="FF05E8FD"/>
      </left>
      <right style="medium">
        <color rgb="FF05E8FD"/>
      </right>
      <top style="medium">
        <color rgb="FF05E8FD"/>
      </top>
      <bottom/>
      <diagonal/>
    </border>
    <border>
      <left style="hair">
        <color rgb="FF05E8FD"/>
      </left>
      <right style="medium">
        <color rgb="FF05E8FD"/>
      </right>
      <top/>
      <bottom/>
      <diagonal/>
    </border>
    <border>
      <left style="hair">
        <color rgb="FF05E8FD"/>
      </left>
      <right style="medium">
        <color rgb="FF05E8FD"/>
      </right>
      <top/>
      <bottom style="medium">
        <color rgb="FF05E8FD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center"/>
    </xf>
    <xf numFmtId="0" fontId="6" fillId="2" borderId="0" xfId="0" applyFont="1" applyFill="1"/>
    <xf numFmtId="0" fontId="2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1" fontId="4" fillId="5" borderId="10" xfId="0" applyNumberFormat="1" applyFont="1" applyFill="1" applyBorder="1" applyAlignment="1">
      <alignment horizontal="center" vertical="center"/>
    </xf>
    <xf numFmtId="164" fontId="4" fillId="5" borderId="10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1" fontId="4" fillId="5" borderId="10" xfId="0" applyNumberFormat="1" applyFont="1" applyFill="1" applyBorder="1" applyAlignment="1">
      <alignment horizontal="center" vertical="center" wrapText="1"/>
    </xf>
    <xf numFmtId="1" fontId="4" fillId="5" borderId="11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vertical="center"/>
    </xf>
    <xf numFmtId="0" fontId="4" fillId="5" borderId="13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1" fontId="4" fillId="5" borderId="13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1" fontId="4" fillId="5" borderId="16" xfId="0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center" vertical="center"/>
    </xf>
    <xf numFmtId="1" fontId="4" fillId="5" borderId="17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vertical="center"/>
    </xf>
    <xf numFmtId="0" fontId="4" fillId="5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1" fontId="4" fillId="5" borderId="21" xfId="0" applyNumberFormat="1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 wrapText="1"/>
    </xf>
    <xf numFmtId="0" fontId="4" fillId="5" borderId="16" xfId="0" applyFont="1" applyFill="1" applyBorder="1" applyAlignment="1">
      <alignment vertical="center" wrapText="1"/>
    </xf>
    <xf numFmtId="0" fontId="4" fillId="5" borderId="17" xfId="0" applyFont="1" applyFill="1" applyBorder="1" applyAlignment="1">
      <alignment vertical="center" wrapText="1"/>
    </xf>
    <xf numFmtId="0" fontId="6" fillId="5" borderId="0" xfId="0" applyFont="1" applyFill="1" applyAlignment="1">
      <alignment horizontal="left"/>
    </xf>
    <xf numFmtId="0" fontId="6" fillId="5" borderId="0" xfId="0" applyFont="1" applyFill="1"/>
    <xf numFmtId="0" fontId="6" fillId="4" borderId="23" xfId="0" applyFont="1" applyFill="1" applyBorder="1" applyAlignment="1">
      <alignment vertical="top" wrapText="1"/>
    </xf>
    <xf numFmtId="0" fontId="6" fillId="4" borderId="24" xfId="0" applyFont="1" applyFill="1" applyBorder="1" applyAlignment="1">
      <alignment vertical="top" wrapText="1"/>
    </xf>
    <xf numFmtId="0" fontId="6" fillId="4" borderId="25" xfId="0" applyFont="1" applyFill="1" applyBorder="1" applyAlignment="1">
      <alignment vertical="top" wrapText="1"/>
    </xf>
    <xf numFmtId="0" fontId="6" fillId="5" borderId="26" xfId="0" applyFont="1" applyFill="1" applyBorder="1" applyAlignment="1">
      <alignment horizontal="left"/>
    </xf>
    <xf numFmtId="0" fontId="6" fillId="5" borderId="27" xfId="0" applyFont="1" applyFill="1" applyBorder="1"/>
    <xf numFmtId="0" fontId="6" fillId="5" borderId="26" xfId="0" applyFont="1" applyFill="1" applyBorder="1"/>
    <xf numFmtId="0" fontId="6" fillId="2" borderId="26" xfId="0" applyFont="1" applyFill="1" applyBorder="1"/>
    <xf numFmtId="0" fontId="6" fillId="2" borderId="27" xfId="0" applyFont="1" applyFill="1" applyBorder="1"/>
    <xf numFmtId="0" fontId="6" fillId="2" borderId="8" xfId="0" applyFont="1" applyFill="1" applyBorder="1"/>
    <xf numFmtId="0" fontId="6" fillId="2" borderId="28" xfId="0" applyFont="1" applyFill="1" applyBorder="1"/>
    <xf numFmtId="0" fontId="6" fillId="5" borderId="28" xfId="0" applyFont="1" applyFill="1" applyBorder="1"/>
    <xf numFmtId="0" fontId="6" fillId="2" borderId="29" xfId="0" applyFont="1" applyFill="1" applyBorder="1"/>
    <xf numFmtId="0" fontId="0" fillId="2" borderId="0" xfId="0" applyFill="1"/>
    <xf numFmtId="0" fontId="4" fillId="2" borderId="19" xfId="0" applyFont="1" applyFill="1" applyBorder="1" applyAlignment="1">
      <alignment vertical="center" wrapText="1"/>
    </xf>
    <xf numFmtId="0" fontId="4" fillId="5" borderId="19" xfId="0" applyFont="1" applyFill="1" applyBorder="1" applyAlignment="1">
      <alignment vertical="center" wrapText="1"/>
    </xf>
    <xf numFmtId="0" fontId="4" fillId="5" borderId="20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1" fontId="4" fillId="2" borderId="19" xfId="0" applyNumberFormat="1" applyFont="1" applyFill="1" applyBorder="1" applyAlignment="1">
      <alignment horizontal="center" vertical="center"/>
    </xf>
    <xf numFmtId="1" fontId="4" fillId="5" borderId="19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" fontId="2" fillId="2" borderId="0" xfId="0" applyNumberFormat="1" applyFont="1" applyFill="1" applyAlignment="1">
      <alignment horizontal="center" vertical="top"/>
    </xf>
    <xf numFmtId="0" fontId="4" fillId="2" borderId="11" xfId="0" applyFont="1" applyFill="1" applyBorder="1" applyAlignment="1">
      <alignment horizontal="left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4" fillId="2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4" fillId="2" borderId="34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 wrapText="1"/>
    </xf>
    <xf numFmtId="49" fontId="4" fillId="5" borderId="16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49" fontId="4" fillId="2" borderId="40" xfId="0" applyNumberFormat="1" applyFont="1" applyFill="1" applyBorder="1" applyAlignment="1">
      <alignment horizontal="center" vertical="center"/>
    </xf>
    <xf numFmtId="49" fontId="4" fillId="5" borderId="40" xfId="0" applyNumberFormat="1" applyFont="1" applyFill="1" applyBorder="1" applyAlignment="1">
      <alignment horizontal="center" vertical="center" wrapText="1"/>
    </xf>
    <xf numFmtId="49" fontId="4" fillId="5" borderId="40" xfId="0" applyNumberFormat="1" applyFont="1" applyFill="1" applyBorder="1" applyAlignment="1">
      <alignment horizontal="center" vertical="center"/>
    </xf>
    <xf numFmtId="1" fontId="4" fillId="2" borderId="40" xfId="0" applyNumberFormat="1" applyFont="1" applyFill="1" applyBorder="1" applyAlignment="1">
      <alignment horizontal="center" vertical="center"/>
    </xf>
    <xf numFmtId="1" fontId="4" fillId="5" borderId="40" xfId="0" applyNumberFormat="1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1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4" fillId="2" borderId="0" xfId="0" applyFont="1" applyFill="1"/>
    <xf numFmtId="0" fontId="7" fillId="4" borderId="24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4" fillId="2" borderId="18" xfId="0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0" fontId="4" fillId="5" borderId="18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vertical="center"/>
    </xf>
    <xf numFmtId="0" fontId="16" fillId="2" borderId="0" xfId="0" applyFont="1" applyFill="1"/>
    <xf numFmtId="164" fontId="4" fillId="0" borderId="16" xfId="1" applyNumberFormat="1" applyFont="1" applyBorder="1" applyAlignment="1">
      <alignment vertical="center"/>
    </xf>
    <xf numFmtId="164" fontId="4" fillId="0" borderId="10" xfId="1" applyNumberFormat="1" applyFont="1" applyFill="1" applyBorder="1" applyAlignment="1">
      <alignment vertical="center"/>
    </xf>
    <xf numFmtId="164" fontId="4" fillId="2" borderId="10" xfId="1" applyNumberFormat="1" applyFont="1" applyFill="1" applyBorder="1" applyAlignment="1">
      <alignment vertical="center" wrapText="1"/>
    </xf>
    <xf numFmtId="164" fontId="4" fillId="2" borderId="10" xfId="1" applyNumberFormat="1" applyFont="1" applyFill="1" applyBorder="1" applyAlignment="1">
      <alignment vertical="center"/>
    </xf>
    <xf numFmtId="164" fontId="4" fillId="0" borderId="10" xfId="1" applyNumberFormat="1" applyFont="1" applyBorder="1" applyAlignment="1">
      <alignment vertical="center"/>
    </xf>
    <xf numFmtId="164" fontId="4" fillId="5" borderId="16" xfId="1" applyNumberFormat="1" applyFont="1" applyFill="1" applyBorder="1" applyAlignment="1">
      <alignment vertical="center" wrapText="1"/>
    </xf>
    <xf numFmtId="164" fontId="4" fillId="5" borderId="10" xfId="1" applyNumberFormat="1" applyFont="1" applyFill="1" applyBorder="1" applyAlignment="1">
      <alignment vertical="center" wrapText="1"/>
    </xf>
    <xf numFmtId="164" fontId="4" fillId="2" borderId="16" xfId="1" applyNumberFormat="1" applyFont="1" applyFill="1" applyBorder="1" applyAlignment="1">
      <alignment vertical="center"/>
    </xf>
    <xf numFmtId="164" fontId="4" fillId="5" borderId="16" xfId="1" applyNumberFormat="1" applyFont="1" applyFill="1" applyBorder="1" applyAlignment="1">
      <alignment vertical="center"/>
    </xf>
    <xf numFmtId="164" fontId="4" fillId="5" borderId="10" xfId="1" applyNumberFormat="1" applyFont="1" applyFill="1" applyBorder="1" applyAlignment="1">
      <alignment vertical="center"/>
    </xf>
    <xf numFmtId="164" fontId="5" fillId="2" borderId="16" xfId="1" applyNumberFormat="1" applyFont="1" applyFill="1" applyBorder="1" applyAlignment="1">
      <alignment vertical="center"/>
    </xf>
    <xf numFmtId="164" fontId="4" fillId="2" borderId="16" xfId="1" applyNumberFormat="1" applyFont="1" applyFill="1" applyBorder="1" applyAlignment="1">
      <alignment vertical="center" wrapText="1"/>
    </xf>
    <xf numFmtId="164" fontId="5" fillId="5" borderId="17" xfId="1" applyNumberFormat="1" applyFont="1" applyFill="1" applyBorder="1" applyAlignment="1">
      <alignment vertical="center"/>
    </xf>
    <xf numFmtId="164" fontId="4" fillId="5" borderId="13" xfId="1" applyNumberFormat="1" applyFont="1" applyFill="1" applyBorder="1" applyAlignment="1">
      <alignment vertical="center"/>
    </xf>
    <xf numFmtId="164" fontId="4" fillId="5" borderId="13" xfId="1" applyNumberFormat="1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4" fillId="5" borderId="28" xfId="0" applyFont="1" applyFill="1" applyBorder="1" applyAlignment="1">
      <alignment vertical="center"/>
    </xf>
    <xf numFmtId="0" fontId="3" fillId="6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4" borderId="9" xfId="0" applyFont="1" applyFill="1" applyBorder="1" applyAlignment="1">
      <alignment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vertical="top" wrapText="1"/>
    </xf>
    <xf numFmtId="0" fontId="4" fillId="4" borderId="21" xfId="0" applyFont="1" applyFill="1" applyBorder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4" fillId="4" borderId="16" xfId="0" applyFont="1" applyFill="1" applyBorder="1" applyAlignment="1">
      <alignment vertical="top" wrapText="1"/>
    </xf>
    <xf numFmtId="0" fontId="4" fillId="4" borderId="16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40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2" xfId="0" applyFont="1" applyFill="1" applyBorder="1" applyAlignment="1">
      <alignment vertical="center" wrapText="1"/>
    </xf>
    <xf numFmtId="0" fontId="4" fillId="5" borderId="20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1" fontId="4" fillId="5" borderId="13" xfId="0" applyNumberFormat="1" applyFont="1" applyFill="1" applyBorder="1" applyAlignment="1">
      <alignment horizontal="center" vertical="center" wrapText="1"/>
    </xf>
    <xf numFmtId="164" fontId="4" fillId="5" borderId="13" xfId="0" applyNumberFormat="1" applyFont="1" applyFill="1" applyBorder="1" applyAlignment="1">
      <alignment horizontal="center" vertical="center"/>
    </xf>
    <xf numFmtId="1" fontId="4" fillId="5" borderId="14" xfId="0" applyNumberFormat="1" applyFont="1" applyFill="1" applyBorder="1" applyAlignment="1">
      <alignment horizontal="center" vertical="center" wrapText="1"/>
    </xf>
    <xf numFmtId="1" fontId="4" fillId="5" borderId="22" xfId="0" applyNumberFormat="1" applyFont="1" applyFill="1" applyBorder="1" applyAlignment="1">
      <alignment horizontal="center" vertical="center" wrapText="1"/>
    </xf>
    <xf numFmtId="1" fontId="4" fillId="5" borderId="20" xfId="0" applyNumberFormat="1" applyFont="1" applyFill="1" applyBorder="1" applyAlignment="1">
      <alignment horizontal="center" vertical="center" wrapText="1"/>
    </xf>
    <xf numFmtId="1" fontId="4" fillId="5" borderId="40" xfId="0" applyNumberFormat="1" applyFont="1" applyFill="1" applyBorder="1" applyAlignment="1">
      <alignment horizontal="center" vertical="center" wrapText="1"/>
    </xf>
    <xf numFmtId="1" fontId="4" fillId="5" borderId="41" xfId="0" applyNumberFormat="1" applyFont="1" applyFill="1" applyBorder="1" applyAlignment="1">
      <alignment horizontal="center" vertical="center" wrapText="1"/>
    </xf>
    <xf numFmtId="1" fontId="4" fillId="5" borderId="4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top"/>
    </xf>
    <xf numFmtId="0" fontId="17" fillId="2" borderId="0" xfId="0" applyFont="1" applyFill="1"/>
    <xf numFmtId="0" fontId="7" fillId="4" borderId="3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vertical="center" wrapText="1"/>
    </xf>
    <xf numFmtId="0" fontId="7" fillId="4" borderId="39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5E8FD"/>
      <color rgb="FFDDFCFF"/>
      <color rgb="FF37F5FF"/>
      <color rgb="FFF7B5B5"/>
      <color rgb="FFFD0161"/>
      <color rgb="FFD5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68036</xdr:colOff>
      <xdr:row>0</xdr:row>
      <xdr:rowOff>54217</xdr:rowOff>
    </xdr:from>
    <xdr:to>
      <xdr:col>41</xdr:col>
      <xdr:colOff>591244</xdr:colOff>
      <xdr:row>1</xdr:row>
      <xdr:rowOff>96881</xdr:rowOff>
    </xdr:to>
    <xdr:pic>
      <xdr:nvPicPr>
        <xdr:cNvPr id="2" name="Afbeelding 1" descr="Afbeelding met Graphics, schermopname, Lettertype, Kleurrijkheid&#10;&#10;Door AI gegenereerde inhoud is mogelijk onjuist.">
          <a:extLst>
            <a:ext uri="{FF2B5EF4-FFF2-40B4-BE49-F238E27FC236}">
              <a16:creationId xmlns:a16="http://schemas.microsoft.com/office/drawing/2014/main" id="{26C0FC59-4D78-67A9-997C-88CC20336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0" y="54217"/>
          <a:ext cx="2391469" cy="400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74084</xdr:colOff>
      <xdr:row>0</xdr:row>
      <xdr:rowOff>105833</xdr:rowOff>
    </xdr:from>
    <xdr:to>
      <xdr:col>28</xdr:col>
      <xdr:colOff>592756</xdr:colOff>
      <xdr:row>1</xdr:row>
      <xdr:rowOff>153033</xdr:rowOff>
    </xdr:to>
    <xdr:pic>
      <xdr:nvPicPr>
        <xdr:cNvPr id="2" name="Afbeelding 1" descr="Afbeelding met Graphics, schermopname, Lettertype, Kleurrijkheid&#10;&#10;Door AI gegenereerde inhoud is mogelijk onjuist.">
          <a:extLst>
            <a:ext uri="{FF2B5EF4-FFF2-40B4-BE49-F238E27FC236}">
              <a16:creationId xmlns:a16="http://schemas.microsoft.com/office/drawing/2014/main" id="{1B52DAE1-A01D-4EC8-8E8C-F32463AA3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0417" y="105833"/>
          <a:ext cx="2360172" cy="396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85725</xdr:rowOff>
    </xdr:from>
    <xdr:to>
      <xdr:col>28</xdr:col>
      <xdr:colOff>86988</xdr:colOff>
      <xdr:row>40</xdr:row>
      <xdr:rowOff>34653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4332DF2-DBED-4373-882D-306D2F87F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66700"/>
          <a:ext cx="16489038" cy="70069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114300</xdr:rowOff>
    </xdr:from>
    <xdr:to>
      <xdr:col>17</xdr:col>
      <xdr:colOff>47625</xdr:colOff>
      <xdr:row>36</xdr:row>
      <xdr:rowOff>57150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7D0FECF-3CB5-4F41-7D4B-89865530FBF9}"/>
            </a:ext>
            <a:ext uri="{147F2762-F138-4A5C-976F-8EAC2B608ADB}">
              <a16:predDERef xmlns:a16="http://schemas.microsoft.com/office/drawing/2014/main" pred="{F6E86F4F-9110-2384-E5A6-EE4CB1534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304800"/>
          <a:ext cx="10001250" cy="6667500"/>
        </a:xfrm>
        <a:prstGeom prst="rect">
          <a:avLst/>
        </a:prstGeom>
      </xdr:spPr>
    </xdr:pic>
    <xdr:clientData/>
  </xdr:twoCellAnchor>
  <xdr:twoCellAnchor>
    <xdr:from>
      <xdr:col>1</xdr:col>
      <xdr:colOff>381000</xdr:colOff>
      <xdr:row>7</xdr:row>
      <xdr:rowOff>28575</xdr:rowOff>
    </xdr:from>
    <xdr:to>
      <xdr:col>6</xdr:col>
      <xdr:colOff>285750</xdr:colOff>
      <xdr:row>9</xdr:row>
      <xdr:rowOff>28575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6A8A82FD-549D-3872-31EB-351608344DAA}"/>
            </a:ext>
            <a:ext uri="{147F2762-F138-4A5C-976F-8EAC2B608ADB}">
              <a16:predDERef xmlns:a16="http://schemas.microsoft.com/office/drawing/2014/main" pred="{17D0FECF-3CB5-4F41-7D4B-89865530FBF9}"/>
            </a:ext>
          </a:extLst>
        </xdr:cNvPr>
        <xdr:cNvSpPr txBox="1"/>
      </xdr:nvSpPr>
      <xdr:spPr>
        <a:xfrm>
          <a:off x="990600" y="1390650"/>
          <a:ext cx="29527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Taxandriazone</a:t>
          </a:r>
        </a:p>
      </xdr:txBody>
    </xdr:sp>
    <xdr:clientData/>
  </xdr:twoCellAnchor>
  <xdr:twoCellAnchor>
    <xdr:from>
      <xdr:col>7</xdr:col>
      <xdr:colOff>561975</xdr:colOff>
      <xdr:row>8</xdr:row>
      <xdr:rowOff>95250</xdr:rowOff>
    </xdr:from>
    <xdr:to>
      <xdr:col>12</xdr:col>
      <xdr:colOff>247650</xdr:colOff>
      <xdr:row>10</xdr:row>
      <xdr:rowOff>95250</xdr:rowOff>
    </xdr:to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E28FC64E-24E2-4A2F-864B-EF83DA98B2EB}"/>
            </a:ext>
            <a:ext uri="{147F2762-F138-4A5C-976F-8EAC2B608ADB}">
              <a16:predDERef xmlns:a16="http://schemas.microsoft.com/office/drawing/2014/main" pred="{6A8A82FD-549D-3872-31EB-351608344DAA}"/>
            </a:ext>
          </a:extLst>
        </xdr:cNvPr>
        <xdr:cNvSpPr txBox="1"/>
      </xdr:nvSpPr>
      <xdr:spPr>
        <a:xfrm>
          <a:off x="4829175" y="1647825"/>
          <a:ext cx="27336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Luchthavenbuurt</a:t>
          </a:r>
        </a:p>
      </xdr:txBody>
    </xdr:sp>
    <xdr:clientData/>
  </xdr:twoCellAnchor>
  <xdr:twoCellAnchor>
    <xdr:from>
      <xdr:col>8</xdr:col>
      <xdr:colOff>552450</xdr:colOff>
      <xdr:row>11</xdr:row>
      <xdr:rowOff>66675</xdr:rowOff>
    </xdr:from>
    <xdr:to>
      <xdr:col>11</xdr:col>
      <xdr:colOff>571500</xdr:colOff>
      <xdr:row>13</xdr:row>
      <xdr:rowOff>66675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E356D75A-5A3E-4E05-9D5B-F1EDF2863E9A}"/>
            </a:ext>
            <a:ext uri="{147F2762-F138-4A5C-976F-8EAC2B608ADB}">
              <a16:predDERef xmlns:a16="http://schemas.microsoft.com/office/drawing/2014/main" pred="{E28FC64E-24E2-4A2F-864B-EF83DA98B2EB}"/>
            </a:ext>
          </a:extLst>
        </xdr:cNvPr>
        <xdr:cNvSpPr txBox="1"/>
      </xdr:nvSpPr>
      <xdr:spPr>
        <a:xfrm>
          <a:off x="5429250" y="2190750"/>
          <a:ext cx="18478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Westermarkt</a:t>
          </a:r>
        </a:p>
      </xdr:txBody>
    </xdr:sp>
    <xdr:clientData/>
  </xdr:twoCellAnchor>
  <xdr:twoCellAnchor>
    <xdr:from>
      <xdr:col>4</xdr:col>
      <xdr:colOff>419100</xdr:colOff>
      <xdr:row>16</xdr:row>
      <xdr:rowOff>95250</xdr:rowOff>
    </xdr:from>
    <xdr:to>
      <xdr:col>7</xdr:col>
      <xdr:colOff>409575</xdr:colOff>
      <xdr:row>18</xdr:row>
      <xdr:rowOff>66675</xdr:rowOff>
    </xdr:to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EF17BF93-3D54-455D-852F-C6428DE2F631}"/>
            </a:ext>
            <a:ext uri="{147F2762-F138-4A5C-976F-8EAC2B608ADB}">
              <a16:predDERef xmlns:a16="http://schemas.microsoft.com/office/drawing/2014/main" pred="{E356D75A-5A3E-4E05-9D5B-F1EDF2863E9A}"/>
            </a:ext>
          </a:extLst>
        </xdr:cNvPr>
        <xdr:cNvSpPr txBox="1"/>
      </xdr:nvSpPr>
      <xdr:spPr>
        <a:xfrm>
          <a:off x="2857500" y="3200400"/>
          <a:ext cx="18192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Vijverbuurt</a:t>
          </a:r>
        </a:p>
      </xdr:txBody>
    </xdr:sp>
    <xdr:clientData/>
  </xdr:twoCellAnchor>
  <xdr:twoCellAnchor>
    <xdr:from>
      <xdr:col>8</xdr:col>
      <xdr:colOff>361950</xdr:colOff>
      <xdr:row>19</xdr:row>
      <xdr:rowOff>47625</xdr:rowOff>
    </xdr:from>
    <xdr:to>
      <xdr:col>11</xdr:col>
      <xdr:colOff>428625</xdr:colOff>
      <xdr:row>21</xdr:row>
      <xdr:rowOff>19050</xdr:rowOff>
    </xdr:to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A41B31A7-D041-4F2F-B07E-C62303571749}"/>
            </a:ext>
            <a:ext uri="{147F2762-F138-4A5C-976F-8EAC2B608ADB}">
              <a16:predDERef xmlns:a16="http://schemas.microsoft.com/office/drawing/2014/main" pred="{EF17BF93-3D54-455D-852F-C6428DE2F631}"/>
            </a:ext>
          </a:extLst>
        </xdr:cNvPr>
        <xdr:cNvSpPr txBox="1"/>
      </xdr:nvSpPr>
      <xdr:spPr>
        <a:xfrm>
          <a:off x="5238750" y="3724275"/>
          <a:ext cx="18954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Stationsbuurt</a:t>
          </a:r>
        </a:p>
      </xdr:txBody>
    </xdr:sp>
    <xdr:clientData/>
  </xdr:twoCellAnchor>
  <xdr:twoCellAnchor>
    <xdr:from>
      <xdr:col>13</xdr:col>
      <xdr:colOff>38100</xdr:colOff>
      <xdr:row>20</xdr:row>
      <xdr:rowOff>95250</xdr:rowOff>
    </xdr:from>
    <xdr:to>
      <xdr:col>16</xdr:col>
      <xdr:colOff>104775</xdr:colOff>
      <xdr:row>22</xdr:row>
      <xdr:rowOff>66675</xdr:rowOff>
    </xdr:to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32B0E63F-A6F3-4E5D-A613-9D48BC902CB2}"/>
            </a:ext>
            <a:ext uri="{147F2762-F138-4A5C-976F-8EAC2B608ADB}">
              <a16:predDERef xmlns:a16="http://schemas.microsoft.com/office/drawing/2014/main" pred="{A41B31A7-D041-4F2F-B07E-C62303571749}"/>
            </a:ext>
          </a:extLst>
        </xdr:cNvPr>
        <xdr:cNvSpPr txBox="1"/>
      </xdr:nvSpPr>
      <xdr:spPr>
        <a:xfrm>
          <a:off x="7962900" y="3962400"/>
          <a:ext cx="18954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Dionisiusbuurt</a:t>
          </a:r>
        </a:p>
      </xdr:txBody>
    </xdr:sp>
    <xdr:clientData/>
  </xdr:twoCellAnchor>
  <xdr:twoCellAnchor>
    <xdr:from>
      <xdr:col>11</xdr:col>
      <xdr:colOff>552450</xdr:colOff>
      <xdr:row>29</xdr:row>
      <xdr:rowOff>38100</xdr:rowOff>
    </xdr:from>
    <xdr:to>
      <xdr:col>15</xdr:col>
      <xdr:colOff>9525</xdr:colOff>
      <xdr:row>31</xdr:row>
      <xdr:rowOff>9525</xdr:rowOff>
    </xdr:to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D09A6C01-C00B-48D5-8820-240C1E77F186}"/>
            </a:ext>
            <a:ext uri="{147F2762-F138-4A5C-976F-8EAC2B608ADB}">
              <a16:predDERef xmlns:a16="http://schemas.microsoft.com/office/drawing/2014/main" pred="{32B0E63F-A6F3-4E5D-A613-9D48BC902CB2}"/>
            </a:ext>
          </a:extLst>
        </xdr:cNvPr>
        <xdr:cNvSpPr txBox="1"/>
      </xdr:nvSpPr>
      <xdr:spPr>
        <a:xfrm>
          <a:off x="7258050" y="5619750"/>
          <a:ext cx="18954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Reitse Campus</a:t>
          </a:r>
        </a:p>
      </xdr:txBody>
    </xdr:sp>
    <xdr:clientData/>
  </xdr:twoCellAnchor>
  <xdr:twoCellAnchor>
    <xdr:from>
      <xdr:col>5</xdr:col>
      <xdr:colOff>495300</xdr:colOff>
      <xdr:row>24</xdr:row>
      <xdr:rowOff>38100</xdr:rowOff>
    </xdr:from>
    <xdr:to>
      <xdr:col>8</xdr:col>
      <xdr:colOff>285750</xdr:colOff>
      <xdr:row>26</xdr:row>
      <xdr:rowOff>9525</xdr:rowOff>
    </xdr:to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AB25D715-1222-4ED0-AF6F-13E694EAC339}"/>
            </a:ext>
            <a:ext uri="{147F2762-F138-4A5C-976F-8EAC2B608ADB}">
              <a16:predDERef xmlns:a16="http://schemas.microsoft.com/office/drawing/2014/main" pred="{D09A6C01-C00B-48D5-8820-240C1E77F186}"/>
            </a:ext>
          </a:extLst>
        </xdr:cNvPr>
        <xdr:cNvSpPr txBox="1"/>
      </xdr:nvSpPr>
      <xdr:spPr>
        <a:xfrm>
          <a:off x="3543300" y="4667250"/>
          <a:ext cx="16192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Torenbuurt</a:t>
          </a:r>
        </a:p>
      </xdr:txBody>
    </xdr:sp>
    <xdr:clientData/>
  </xdr:twoCellAnchor>
  <xdr:twoCellAnchor>
    <xdr:from>
      <xdr:col>8</xdr:col>
      <xdr:colOff>266700</xdr:colOff>
      <xdr:row>27</xdr:row>
      <xdr:rowOff>9525</xdr:rowOff>
    </xdr:from>
    <xdr:to>
      <xdr:col>11</xdr:col>
      <xdr:colOff>57150</xdr:colOff>
      <xdr:row>28</xdr:row>
      <xdr:rowOff>171450</xdr:rowOff>
    </xdr:to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6055EC24-37C9-47A3-AA6E-09AEFEE0863E}"/>
            </a:ext>
            <a:ext uri="{147F2762-F138-4A5C-976F-8EAC2B608ADB}">
              <a16:predDERef xmlns:a16="http://schemas.microsoft.com/office/drawing/2014/main" pred="{AB25D715-1222-4ED0-AF6F-13E694EAC339}"/>
            </a:ext>
          </a:extLst>
        </xdr:cNvPr>
        <xdr:cNvSpPr txBox="1"/>
      </xdr:nvSpPr>
      <xdr:spPr>
        <a:xfrm>
          <a:off x="5143500" y="5210175"/>
          <a:ext cx="16192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20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Abdijbuurt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315515</xdr:colOff>
      <xdr:row>10</xdr:row>
      <xdr:rowOff>17858</xdr:rowOff>
    </xdr:from>
    <xdr:to>
      <xdr:col>1</xdr:col>
      <xdr:colOff>810293</xdr:colOff>
      <xdr:row>18</xdr:row>
      <xdr:rowOff>125730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647BE18-62E6-9575-7F1C-E67D192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15" y="1803796"/>
          <a:ext cx="3284889" cy="1534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E738-5F12-45AF-9F15-E0C45B51041D}">
  <dimension ref="A1:AT33"/>
  <sheetViews>
    <sheetView tabSelected="1" topLeftCell="F1" zoomScale="70" zoomScaleNormal="70" workbookViewId="0">
      <selection activeCell="W4" sqref="W4"/>
    </sheetView>
  </sheetViews>
  <sheetFormatPr defaultColWidth="9.140625" defaultRowHeight="27.75" customHeight="1" outlineLevelCol="1" x14ac:dyDescent="0.25"/>
  <cols>
    <col min="1" max="1" width="12.7109375" style="1" customWidth="1"/>
    <col min="2" max="2" width="10.42578125" style="4" customWidth="1"/>
    <col min="3" max="3" width="37.42578125" style="1" customWidth="1"/>
    <col min="4" max="4" width="22.5703125" style="1" customWidth="1"/>
    <col min="5" max="5" width="19.28515625" style="1" customWidth="1"/>
    <col min="6" max="6" width="16" style="1" customWidth="1"/>
    <col min="7" max="7" width="21.140625" style="1" bestFit="1" customWidth="1"/>
    <col min="8" max="8" width="16" style="1" customWidth="1"/>
    <col min="9" max="9" width="16.28515625" style="1" bestFit="1" customWidth="1"/>
    <col min="10" max="10" width="25.85546875" style="1" customWidth="1"/>
    <col min="11" max="11" width="21.85546875" style="1" customWidth="1"/>
    <col min="12" max="12" width="16.42578125" style="1" customWidth="1"/>
    <col min="13" max="13" width="11.5703125" style="4" bestFit="1" customWidth="1"/>
    <col min="14" max="14" width="8.28515625" style="4" customWidth="1"/>
    <col min="15" max="15" width="12.28515625" style="4" customWidth="1"/>
    <col min="16" max="16" width="9.7109375" style="4" bestFit="1" customWidth="1"/>
    <col min="17" max="17" width="8.5703125" style="4" bestFit="1" customWidth="1"/>
    <col min="18" max="18" width="10.5703125" style="4" bestFit="1" customWidth="1"/>
    <col min="19" max="19" width="12.85546875" style="4" customWidth="1" outlineLevel="1"/>
    <col min="20" max="22" width="8.42578125" style="4" customWidth="1" outlineLevel="1"/>
    <col min="23" max="23" width="19.7109375" style="137" customWidth="1"/>
    <col min="24" max="25" width="19.7109375" style="2" customWidth="1"/>
    <col min="26" max="34" width="5.140625" style="1" hidden="1" customWidth="1"/>
    <col min="35" max="35" width="6.140625" style="1" hidden="1" customWidth="1"/>
    <col min="36" max="36" width="22.85546875" style="1" hidden="1" customWidth="1"/>
    <col min="37" max="37" width="9.140625" style="1" hidden="1" customWidth="1"/>
    <col min="38" max="38" width="9.140625" style="1" customWidth="1"/>
    <col min="39" max="39" width="9.140625" style="1"/>
    <col min="40" max="40" width="9.140625" style="1" bestFit="1" customWidth="1"/>
    <col min="41" max="16384" width="9.140625" style="1"/>
  </cols>
  <sheetData>
    <row r="1" spans="1:46" ht="27.75" customHeight="1" x14ac:dyDescent="0.25">
      <c r="A1" s="165" t="s">
        <v>0</v>
      </c>
      <c r="B1" s="166"/>
      <c r="C1" s="166"/>
      <c r="D1" s="166"/>
      <c r="E1" s="166"/>
      <c r="F1" s="167"/>
      <c r="G1" s="111"/>
      <c r="H1" s="111"/>
      <c r="I1" s="171" t="s">
        <v>1</v>
      </c>
      <c r="J1" s="166"/>
      <c r="K1" s="166"/>
      <c r="L1" s="166"/>
      <c r="M1" s="171" t="s">
        <v>2</v>
      </c>
      <c r="N1" s="166"/>
      <c r="O1" s="166"/>
      <c r="P1" s="166"/>
      <c r="Q1" s="166"/>
      <c r="R1" s="166"/>
      <c r="S1" s="166"/>
      <c r="T1" s="166"/>
      <c r="U1" s="166"/>
      <c r="V1" s="166"/>
      <c r="W1" s="171" t="s">
        <v>232</v>
      </c>
      <c r="X1" s="172"/>
      <c r="Y1" s="173"/>
      <c r="Z1" s="168" t="s">
        <v>3</v>
      </c>
      <c r="AA1" s="169"/>
      <c r="AB1" s="169"/>
      <c r="AC1" s="169"/>
      <c r="AD1" s="169"/>
      <c r="AE1" s="169"/>
      <c r="AF1" s="169"/>
      <c r="AG1" s="169"/>
      <c r="AH1" s="169"/>
      <c r="AI1" s="170"/>
      <c r="AJ1" s="1" t="s">
        <v>4</v>
      </c>
    </row>
    <row r="2" spans="1:46" ht="45.75" customHeight="1" x14ac:dyDescent="0.25">
      <c r="A2" s="138" t="s">
        <v>5</v>
      </c>
      <c r="B2" s="139" t="s">
        <v>6</v>
      </c>
      <c r="C2" s="140" t="s">
        <v>0</v>
      </c>
      <c r="D2" s="140" t="s">
        <v>7</v>
      </c>
      <c r="E2" s="140" t="s">
        <v>8</v>
      </c>
      <c r="F2" s="141" t="s">
        <v>9</v>
      </c>
      <c r="G2" s="142" t="s">
        <v>10</v>
      </c>
      <c r="H2" s="142" t="s">
        <v>11</v>
      </c>
      <c r="I2" s="143" t="s">
        <v>12</v>
      </c>
      <c r="J2" s="140" t="s">
        <v>13</v>
      </c>
      <c r="K2" s="140" t="s">
        <v>14</v>
      </c>
      <c r="L2" s="140" t="s">
        <v>15</v>
      </c>
      <c r="M2" s="144" t="s">
        <v>18</v>
      </c>
      <c r="N2" s="139" t="s">
        <v>19</v>
      </c>
      <c r="O2" s="139" t="s">
        <v>20</v>
      </c>
      <c r="P2" s="139" t="s">
        <v>21</v>
      </c>
      <c r="Q2" s="139" t="s">
        <v>22</v>
      </c>
      <c r="R2" s="139" t="s">
        <v>23</v>
      </c>
      <c r="S2" s="139" t="s">
        <v>24</v>
      </c>
      <c r="T2" s="139" t="s">
        <v>25</v>
      </c>
      <c r="U2" s="139" t="s">
        <v>26</v>
      </c>
      <c r="V2" s="139" t="s">
        <v>27</v>
      </c>
      <c r="W2" s="145" t="s">
        <v>33</v>
      </c>
      <c r="X2" s="146" t="s">
        <v>34</v>
      </c>
      <c r="Y2" s="147" t="s">
        <v>35</v>
      </c>
      <c r="Z2" s="87">
        <v>2025</v>
      </c>
      <c r="AA2" s="5">
        <v>2026</v>
      </c>
      <c r="AB2" s="5">
        <v>2027</v>
      </c>
      <c r="AC2" s="5">
        <v>2028</v>
      </c>
      <c r="AD2" s="5">
        <v>2029</v>
      </c>
      <c r="AE2" s="5">
        <v>2030</v>
      </c>
      <c r="AF2" s="5">
        <v>2031</v>
      </c>
      <c r="AG2" s="5">
        <v>2032</v>
      </c>
      <c r="AH2" s="5">
        <v>2033</v>
      </c>
      <c r="AI2" s="8" t="s">
        <v>36</v>
      </c>
    </row>
    <row r="3" spans="1:46" s="2" customFormat="1" ht="27.75" customHeight="1" x14ac:dyDescent="0.25">
      <c r="A3" s="20" t="s">
        <v>37</v>
      </c>
      <c r="B3" s="15">
        <v>38</v>
      </c>
      <c r="C3" s="14" t="s">
        <v>38</v>
      </c>
      <c r="D3" s="14" t="s">
        <v>39</v>
      </c>
      <c r="E3" s="14" t="s">
        <v>40</v>
      </c>
      <c r="F3" s="37" t="s">
        <v>41</v>
      </c>
      <c r="G3" s="85" t="s">
        <v>42</v>
      </c>
      <c r="H3" s="113" t="s">
        <v>43</v>
      </c>
      <c r="I3" s="50" t="s">
        <v>44</v>
      </c>
      <c r="J3" s="14" t="s">
        <v>45</v>
      </c>
      <c r="K3" s="14"/>
      <c r="L3" s="14" t="s">
        <v>46</v>
      </c>
      <c r="M3" s="119">
        <v>128</v>
      </c>
      <c r="N3" s="120">
        <v>8700</v>
      </c>
      <c r="O3" s="121">
        <v>0</v>
      </c>
      <c r="P3" s="121">
        <v>0</v>
      </c>
      <c r="Q3" s="122">
        <f>M3+O3</f>
        <v>128</v>
      </c>
      <c r="R3" s="122">
        <f>N3+P3</f>
        <v>8700</v>
      </c>
      <c r="S3" s="122">
        <f>M3+O3</f>
        <v>128</v>
      </c>
      <c r="T3" s="123">
        <f>FORMULES!B4*R3</f>
        <v>870</v>
      </c>
      <c r="U3" s="123">
        <f>M3*FORMULES!$C$4</f>
        <v>640</v>
      </c>
      <c r="V3" s="123">
        <f>FORMULES!D4*R3</f>
        <v>435</v>
      </c>
      <c r="W3" s="92" t="s">
        <v>235</v>
      </c>
      <c r="X3" s="81" t="s">
        <v>234</v>
      </c>
      <c r="Y3" s="99" t="s">
        <v>160</v>
      </c>
      <c r="Z3" s="88"/>
      <c r="AA3" s="6"/>
      <c r="AB3" s="6"/>
      <c r="AC3" s="6"/>
      <c r="AD3" s="6"/>
      <c r="AE3" s="6"/>
      <c r="AF3" s="6"/>
      <c r="AG3" s="6"/>
      <c r="AH3" s="6"/>
      <c r="AI3" s="9"/>
      <c r="AJ3" s="2" t="s">
        <v>51</v>
      </c>
    </row>
    <row r="4" spans="1:46" s="2" customFormat="1" ht="27.75" customHeight="1" x14ac:dyDescent="0.25">
      <c r="A4" s="27" t="s">
        <v>52</v>
      </c>
      <c r="B4" s="29">
        <v>40</v>
      </c>
      <c r="C4" s="28" t="s">
        <v>53</v>
      </c>
      <c r="D4" s="28" t="s">
        <v>39</v>
      </c>
      <c r="E4" s="28" t="s">
        <v>40</v>
      </c>
      <c r="F4" s="36" t="s">
        <v>41</v>
      </c>
      <c r="G4" s="86" t="s">
        <v>42</v>
      </c>
      <c r="H4" s="114" t="s">
        <v>43</v>
      </c>
      <c r="I4" s="52" t="s">
        <v>44</v>
      </c>
      <c r="J4" s="23" t="s">
        <v>45</v>
      </c>
      <c r="K4" s="28"/>
      <c r="L4" s="28" t="s">
        <v>46</v>
      </c>
      <c r="M4" s="124">
        <v>360</v>
      </c>
      <c r="N4" s="125">
        <v>25000</v>
      </c>
      <c r="O4" s="125">
        <v>0</v>
      </c>
      <c r="P4" s="125">
        <v>0</v>
      </c>
      <c r="Q4" s="125">
        <f t="shared" ref="Q4:Q32" si="0">M4+O4</f>
        <v>360</v>
      </c>
      <c r="R4" s="125">
        <f t="shared" ref="R4:R32" si="1">N4+P4</f>
        <v>25000</v>
      </c>
      <c r="S4" s="125">
        <f t="shared" ref="S4:S31" si="2">M4+O4</f>
        <v>360</v>
      </c>
      <c r="T4" s="125">
        <f>FORMULES!B4*R4</f>
        <v>2500</v>
      </c>
      <c r="U4" s="125">
        <f>M4*FORMULES!$C$4</f>
        <v>1800</v>
      </c>
      <c r="V4" s="125">
        <f>FORMULES!D4*R4</f>
        <v>1250</v>
      </c>
      <c r="W4" s="93" t="s">
        <v>54</v>
      </c>
      <c r="X4" s="82" t="s">
        <v>55</v>
      </c>
      <c r="Y4" s="100" t="s">
        <v>56</v>
      </c>
      <c r="Z4" s="89"/>
      <c r="AA4" s="7"/>
      <c r="AB4" s="7"/>
      <c r="AC4" s="6"/>
      <c r="AD4" s="6"/>
      <c r="AE4" s="6"/>
      <c r="AF4" s="6"/>
      <c r="AG4" s="6"/>
      <c r="AH4" s="6"/>
      <c r="AI4" s="9"/>
      <c r="AJ4" s="2" t="s">
        <v>51</v>
      </c>
    </row>
    <row r="5" spans="1:46" s="2" customFormat="1" ht="27.75" customHeight="1" x14ac:dyDescent="0.25">
      <c r="A5" s="12" t="s">
        <v>57</v>
      </c>
      <c r="B5" s="21">
        <v>40</v>
      </c>
      <c r="C5" s="13" t="s">
        <v>58</v>
      </c>
      <c r="D5" s="13" t="s">
        <v>39</v>
      </c>
      <c r="E5" s="13" t="s">
        <v>40</v>
      </c>
      <c r="F5" s="37" t="s">
        <v>41</v>
      </c>
      <c r="G5" s="85"/>
      <c r="H5" s="113" t="s">
        <v>43</v>
      </c>
      <c r="I5" s="51" t="s">
        <v>59</v>
      </c>
      <c r="J5" s="14" t="s">
        <v>45</v>
      </c>
      <c r="K5" s="13"/>
      <c r="L5" s="13" t="s">
        <v>46</v>
      </c>
      <c r="M5" s="126">
        <v>100</v>
      </c>
      <c r="N5" s="122">
        <f>M5*76</f>
        <v>7600</v>
      </c>
      <c r="O5" s="121">
        <v>0</v>
      </c>
      <c r="P5" s="121">
        <v>0</v>
      </c>
      <c r="Q5" s="121">
        <f t="shared" si="0"/>
        <v>100</v>
      </c>
      <c r="R5" s="121">
        <f t="shared" si="1"/>
        <v>7600</v>
      </c>
      <c r="S5" s="121">
        <f t="shared" si="2"/>
        <v>100</v>
      </c>
      <c r="T5" s="122">
        <f>FORMULES!B5*R5</f>
        <v>1596</v>
      </c>
      <c r="U5" s="122">
        <f>M5*FORMULES!$C$4</f>
        <v>500</v>
      </c>
      <c r="V5" s="122">
        <f>FORMULES!$D$4*R5</f>
        <v>380</v>
      </c>
      <c r="W5" s="92" t="s">
        <v>61</v>
      </c>
      <c r="X5" s="81" t="s">
        <v>56</v>
      </c>
      <c r="Y5" s="99" t="s">
        <v>62</v>
      </c>
      <c r="Z5" s="88"/>
      <c r="AA5" s="6"/>
      <c r="AB5" s="6"/>
      <c r="AC5" s="6"/>
      <c r="AD5" s="6"/>
      <c r="AE5" s="6"/>
      <c r="AF5" s="6"/>
      <c r="AG5" s="6"/>
      <c r="AH5" s="6"/>
      <c r="AI5" s="9"/>
      <c r="AJ5" s="2" t="s">
        <v>63</v>
      </c>
    </row>
    <row r="6" spans="1:46" s="2" customFormat="1" ht="27.75" customHeight="1" x14ac:dyDescent="0.3">
      <c r="A6" s="27" t="s">
        <v>230</v>
      </c>
      <c r="B6" s="29">
        <v>36</v>
      </c>
      <c r="C6" s="28" t="s">
        <v>64</v>
      </c>
      <c r="D6" s="28" t="s">
        <v>65</v>
      </c>
      <c r="E6" s="28" t="s">
        <v>40</v>
      </c>
      <c r="F6" s="36" t="s">
        <v>41</v>
      </c>
      <c r="G6" s="86" t="s">
        <v>42</v>
      </c>
      <c r="H6" s="114" t="s">
        <v>43</v>
      </c>
      <c r="I6" s="49" t="s">
        <v>59</v>
      </c>
      <c r="J6" s="23" t="s">
        <v>45</v>
      </c>
      <c r="K6" s="23" t="s">
        <v>66</v>
      </c>
      <c r="L6" s="23" t="s">
        <v>46</v>
      </c>
      <c r="M6" s="127">
        <v>141</v>
      </c>
      <c r="N6" s="128">
        <v>7000</v>
      </c>
      <c r="O6" s="125">
        <v>17</v>
      </c>
      <c r="P6" s="125">
        <v>2040</v>
      </c>
      <c r="Q6" s="125">
        <f>M6+O6</f>
        <v>158</v>
      </c>
      <c r="R6" s="125">
        <f>N6+P6</f>
        <v>9040</v>
      </c>
      <c r="S6" s="125">
        <v>1</v>
      </c>
      <c r="T6" s="128">
        <f>FORMULES!B6*R6</f>
        <v>2712</v>
      </c>
      <c r="U6" s="128">
        <f>M6*FORMULES!$C$4</f>
        <v>705</v>
      </c>
      <c r="V6" s="128">
        <f>FORMULES!$D$4*R6</f>
        <v>452</v>
      </c>
      <c r="W6" s="94"/>
      <c r="X6" s="83" t="s">
        <v>68</v>
      </c>
      <c r="Y6" s="101"/>
      <c r="Z6" s="90"/>
      <c r="AA6" s="7"/>
      <c r="AB6" s="7"/>
      <c r="AC6" s="7"/>
      <c r="AD6" s="6"/>
      <c r="AE6" s="6"/>
      <c r="AF6" s="6"/>
      <c r="AG6" s="6"/>
      <c r="AH6" s="6"/>
      <c r="AI6" s="9"/>
      <c r="AN6" s="76"/>
      <c r="AO6" s="77"/>
      <c r="AP6" s="77"/>
      <c r="AQ6" s="77"/>
      <c r="AR6" s="77"/>
      <c r="AS6" s="77"/>
      <c r="AT6" s="77"/>
    </row>
    <row r="7" spans="1:46" s="2" customFormat="1" ht="27.75" customHeight="1" x14ac:dyDescent="0.3">
      <c r="A7" s="20" t="s">
        <v>69</v>
      </c>
      <c r="B7" s="15">
        <v>30</v>
      </c>
      <c r="C7" s="14" t="s">
        <v>70</v>
      </c>
      <c r="D7" s="14" t="s">
        <v>71</v>
      </c>
      <c r="E7" s="14" t="s">
        <v>40</v>
      </c>
      <c r="F7" s="37" t="s">
        <v>41</v>
      </c>
      <c r="G7" s="85" t="s">
        <v>42</v>
      </c>
      <c r="H7" s="113" t="s">
        <v>43</v>
      </c>
      <c r="I7" s="51" t="s">
        <v>44</v>
      </c>
      <c r="J7" s="14" t="s">
        <v>45</v>
      </c>
      <c r="K7" s="14"/>
      <c r="L7" s="14" t="s">
        <v>46</v>
      </c>
      <c r="M7" s="129">
        <v>118</v>
      </c>
      <c r="N7" s="122">
        <v>9000</v>
      </c>
      <c r="O7" s="121">
        <v>0</v>
      </c>
      <c r="P7" s="121">
        <v>0</v>
      </c>
      <c r="Q7" s="122">
        <f t="shared" si="0"/>
        <v>118</v>
      </c>
      <c r="R7" s="122">
        <f t="shared" si="1"/>
        <v>9000</v>
      </c>
      <c r="S7" s="122">
        <f t="shared" si="2"/>
        <v>118</v>
      </c>
      <c r="T7" s="122">
        <f>FORMULES!B4*R7</f>
        <v>900</v>
      </c>
      <c r="U7" s="122">
        <f>M7*FORMULES!$C$4</f>
        <v>590</v>
      </c>
      <c r="V7" s="121">
        <f>FORMULES!D4*R7</f>
        <v>450</v>
      </c>
      <c r="W7" s="92"/>
      <c r="X7" s="81" t="s">
        <v>72</v>
      </c>
      <c r="Y7" s="99" t="s">
        <v>73</v>
      </c>
      <c r="Z7" s="88"/>
      <c r="AA7" s="6"/>
      <c r="AB7" s="6"/>
      <c r="AC7" s="6"/>
      <c r="AD7" s="6"/>
      <c r="AE7" s="6"/>
      <c r="AF7" s="6"/>
      <c r="AG7" s="6"/>
      <c r="AH7" s="6"/>
      <c r="AI7" s="9"/>
      <c r="AJ7" s="2" t="s">
        <v>63</v>
      </c>
      <c r="AN7" s="84"/>
    </row>
    <row r="8" spans="1:46" s="2" customFormat="1" ht="27.75" customHeight="1" x14ac:dyDescent="0.3">
      <c r="A8" s="27" t="s">
        <v>69</v>
      </c>
      <c r="B8" s="29">
        <v>34</v>
      </c>
      <c r="C8" s="28" t="s">
        <v>70</v>
      </c>
      <c r="D8" s="28" t="s">
        <v>71</v>
      </c>
      <c r="E8" s="28" t="s">
        <v>40</v>
      </c>
      <c r="F8" s="39" t="s">
        <v>41</v>
      </c>
      <c r="G8" s="134" t="s">
        <v>42</v>
      </c>
      <c r="H8" s="114" t="s">
        <v>43</v>
      </c>
      <c r="I8" s="52" t="s">
        <v>59</v>
      </c>
      <c r="J8" s="28" t="s">
        <v>45</v>
      </c>
      <c r="K8" s="28"/>
      <c r="L8" s="28" t="s">
        <v>46</v>
      </c>
      <c r="M8" s="124">
        <v>184</v>
      </c>
      <c r="N8" s="125">
        <f>M8*50</f>
        <v>9200</v>
      </c>
      <c r="O8" s="125">
        <v>0</v>
      </c>
      <c r="P8" s="125">
        <v>0</v>
      </c>
      <c r="Q8" s="125">
        <f t="shared" si="0"/>
        <v>184</v>
      </c>
      <c r="R8" s="125">
        <f t="shared" si="1"/>
        <v>9200</v>
      </c>
      <c r="S8" s="125">
        <f t="shared" si="2"/>
        <v>184</v>
      </c>
      <c r="T8" s="125">
        <f>FORMULES!B5*R8</f>
        <v>1932</v>
      </c>
      <c r="U8" s="125">
        <f>M8*FORMULES!$C$4</f>
        <v>920</v>
      </c>
      <c r="V8" s="125">
        <v>0</v>
      </c>
      <c r="W8" s="93" t="s">
        <v>61</v>
      </c>
      <c r="X8" s="82" t="s">
        <v>74</v>
      </c>
      <c r="Y8" s="100" t="s">
        <v>72</v>
      </c>
      <c r="Z8" s="88"/>
      <c r="AA8" s="6"/>
      <c r="AB8" s="6"/>
      <c r="AC8" s="6"/>
      <c r="AD8" s="6"/>
      <c r="AE8" s="6"/>
      <c r="AF8" s="6"/>
      <c r="AG8" s="6"/>
      <c r="AH8" s="6"/>
      <c r="AI8" s="9"/>
      <c r="AJ8" s="2" t="s">
        <v>63</v>
      </c>
      <c r="AN8" s="84"/>
    </row>
    <row r="9" spans="1:46" s="2" customFormat="1" ht="27.75" customHeight="1" x14ac:dyDescent="0.3">
      <c r="A9" s="20" t="s">
        <v>75</v>
      </c>
      <c r="B9" s="15">
        <v>31</v>
      </c>
      <c r="C9" s="14" t="s">
        <v>76</v>
      </c>
      <c r="D9" s="14" t="s">
        <v>71</v>
      </c>
      <c r="E9" s="14" t="s">
        <v>40</v>
      </c>
      <c r="F9" s="37" t="s">
        <v>77</v>
      </c>
      <c r="G9" s="85"/>
      <c r="H9" s="113" t="s">
        <v>43</v>
      </c>
      <c r="I9" s="50" t="s">
        <v>59</v>
      </c>
      <c r="J9" s="14" t="s">
        <v>78</v>
      </c>
      <c r="K9" s="14"/>
      <c r="L9" s="14" t="s">
        <v>79</v>
      </c>
      <c r="M9" s="126">
        <v>143</v>
      </c>
      <c r="N9" s="122">
        <f>M9*85</f>
        <v>12155</v>
      </c>
      <c r="O9" s="122">
        <v>0</v>
      </c>
      <c r="P9" s="122">
        <v>0</v>
      </c>
      <c r="Q9" s="122">
        <f t="shared" si="0"/>
        <v>143</v>
      </c>
      <c r="R9" s="122">
        <f t="shared" si="1"/>
        <v>12155</v>
      </c>
      <c r="S9" s="122">
        <f t="shared" si="2"/>
        <v>143</v>
      </c>
      <c r="T9" s="122">
        <f>FORMULES!B5*R9</f>
        <v>2552.5499999999997</v>
      </c>
      <c r="U9" s="122">
        <f>M9*FORMULES!$C$4</f>
        <v>715</v>
      </c>
      <c r="V9" s="122">
        <v>0</v>
      </c>
      <c r="W9" s="92" t="s">
        <v>61</v>
      </c>
      <c r="X9" s="81" t="s">
        <v>80</v>
      </c>
      <c r="Y9" s="99" t="s">
        <v>80</v>
      </c>
      <c r="Z9" s="88"/>
      <c r="AA9" s="6"/>
      <c r="AB9" s="6"/>
      <c r="AC9" s="6"/>
      <c r="AD9" s="6"/>
      <c r="AE9" s="6"/>
      <c r="AF9" s="6"/>
      <c r="AG9" s="6"/>
      <c r="AH9" s="6"/>
      <c r="AI9" s="9"/>
      <c r="AJ9" s="2" t="s">
        <v>63</v>
      </c>
      <c r="AK9" s="85"/>
      <c r="AN9" s="84"/>
    </row>
    <row r="10" spans="1:46" s="2" customFormat="1" ht="27.75" customHeight="1" x14ac:dyDescent="0.3">
      <c r="A10" s="22" t="s">
        <v>81</v>
      </c>
      <c r="B10" s="24">
        <v>7</v>
      </c>
      <c r="C10" s="23" t="s">
        <v>82</v>
      </c>
      <c r="D10" s="23" t="s">
        <v>83</v>
      </c>
      <c r="E10" s="23" t="s">
        <v>84</v>
      </c>
      <c r="F10" s="36" t="s">
        <v>85</v>
      </c>
      <c r="G10" s="86" t="s">
        <v>42</v>
      </c>
      <c r="H10" s="114" t="s">
        <v>43</v>
      </c>
      <c r="I10" s="49" t="s">
        <v>86</v>
      </c>
      <c r="J10" s="28" t="s">
        <v>87</v>
      </c>
      <c r="K10" s="28" t="s">
        <v>88</v>
      </c>
      <c r="L10" s="23" t="s">
        <v>46</v>
      </c>
      <c r="M10" s="127">
        <v>359</v>
      </c>
      <c r="N10" s="128">
        <v>27589</v>
      </c>
      <c r="O10" s="125">
        <v>11</v>
      </c>
      <c r="P10" s="125">
        <v>3161</v>
      </c>
      <c r="Q10" s="128">
        <f t="shared" si="0"/>
        <v>370</v>
      </c>
      <c r="R10" s="128">
        <f t="shared" si="1"/>
        <v>30750</v>
      </c>
      <c r="S10" s="128">
        <f t="shared" si="2"/>
        <v>370</v>
      </c>
      <c r="T10" s="128">
        <f>FORMULES!B4*R10</f>
        <v>3075</v>
      </c>
      <c r="U10" s="128">
        <f>M10*FORMULES!$C$4</f>
        <v>1795</v>
      </c>
      <c r="V10" s="128">
        <f>FORMULES!D4*R10</f>
        <v>1537.5</v>
      </c>
      <c r="W10" s="94" t="s">
        <v>91</v>
      </c>
      <c r="X10" s="83" t="s">
        <v>92</v>
      </c>
      <c r="Y10" s="101" t="s">
        <v>93</v>
      </c>
      <c r="Z10" s="88"/>
      <c r="AA10" s="6"/>
      <c r="AB10" s="6"/>
      <c r="AC10" s="6"/>
      <c r="AD10" s="6"/>
      <c r="AE10" s="6"/>
      <c r="AF10" s="6"/>
      <c r="AG10" s="6"/>
      <c r="AH10" s="6"/>
      <c r="AI10" s="9"/>
      <c r="AJ10" s="2" t="s">
        <v>94</v>
      </c>
      <c r="AK10" s="85"/>
      <c r="AN10" s="76"/>
    </row>
    <row r="11" spans="1:46" s="2" customFormat="1" ht="27.75" customHeight="1" x14ac:dyDescent="0.25">
      <c r="A11" s="98" t="s">
        <v>95</v>
      </c>
      <c r="B11" s="15">
        <v>9</v>
      </c>
      <c r="C11" s="96" t="s">
        <v>96</v>
      </c>
      <c r="D11" s="96" t="s">
        <v>83</v>
      </c>
      <c r="E11" s="96" t="s">
        <v>84</v>
      </c>
      <c r="F11" s="80" t="s">
        <v>85</v>
      </c>
      <c r="G11" s="97" t="s">
        <v>42</v>
      </c>
      <c r="H11" s="113" t="s">
        <v>43</v>
      </c>
      <c r="I11" s="95" t="s">
        <v>97</v>
      </c>
      <c r="J11" s="96" t="s">
        <v>87</v>
      </c>
      <c r="K11" s="96" t="s">
        <v>98</v>
      </c>
      <c r="L11" s="96" t="s">
        <v>46</v>
      </c>
      <c r="M11" s="126">
        <v>347</v>
      </c>
      <c r="N11" s="122">
        <v>29083</v>
      </c>
      <c r="O11" s="121">
        <v>2</v>
      </c>
      <c r="P11" s="121">
        <v>345</v>
      </c>
      <c r="Q11" s="122">
        <f t="shared" si="0"/>
        <v>349</v>
      </c>
      <c r="R11" s="122">
        <f t="shared" si="1"/>
        <v>29428</v>
      </c>
      <c r="S11" s="122">
        <f t="shared" si="2"/>
        <v>349</v>
      </c>
      <c r="T11" s="122">
        <f>FORMULES!B4*R11</f>
        <v>2942.8</v>
      </c>
      <c r="U11" s="122">
        <f>M11*FORMULES!$C$4</f>
        <v>1735</v>
      </c>
      <c r="V11" s="122">
        <f>FORMULES!D4*R11</f>
        <v>1471.4</v>
      </c>
      <c r="W11" s="92" t="s">
        <v>91</v>
      </c>
      <c r="X11" s="81" t="s">
        <v>92</v>
      </c>
      <c r="Y11" s="99" t="s">
        <v>93</v>
      </c>
      <c r="Z11" s="88"/>
      <c r="AA11" s="6"/>
      <c r="AB11" s="6"/>
      <c r="AC11" s="6"/>
      <c r="AD11" s="6"/>
      <c r="AE11" s="6"/>
      <c r="AF11" s="6"/>
      <c r="AG11" s="6"/>
      <c r="AH11" s="6"/>
      <c r="AI11" s="9"/>
      <c r="AJ11" s="2" t="s">
        <v>94</v>
      </c>
      <c r="AK11" s="85"/>
      <c r="AN11" s="78"/>
    </row>
    <row r="12" spans="1:46" s="2" customFormat="1" ht="27.75" customHeight="1" x14ac:dyDescent="0.25">
      <c r="A12" s="22" t="s">
        <v>100</v>
      </c>
      <c r="B12" s="24">
        <v>5</v>
      </c>
      <c r="C12" s="23" t="s">
        <v>101</v>
      </c>
      <c r="D12" s="23" t="s">
        <v>83</v>
      </c>
      <c r="E12" s="23" t="s">
        <v>84</v>
      </c>
      <c r="F12" s="36" t="s">
        <v>85</v>
      </c>
      <c r="G12" s="86" t="s">
        <v>42</v>
      </c>
      <c r="H12" s="114" t="s">
        <v>43</v>
      </c>
      <c r="I12" s="49" t="s">
        <v>97</v>
      </c>
      <c r="J12" s="23" t="s">
        <v>45</v>
      </c>
      <c r="K12" s="23"/>
      <c r="L12" s="23" t="s">
        <v>46</v>
      </c>
      <c r="M12" s="127">
        <v>175</v>
      </c>
      <c r="N12" s="128">
        <v>18000</v>
      </c>
      <c r="O12" s="125">
        <v>0</v>
      </c>
      <c r="P12" s="125">
        <v>0</v>
      </c>
      <c r="Q12" s="128">
        <f t="shared" si="0"/>
        <v>175</v>
      </c>
      <c r="R12" s="128">
        <f t="shared" si="1"/>
        <v>18000</v>
      </c>
      <c r="S12" s="128">
        <f t="shared" si="2"/>
        <v>175</v>
      </c>
      <c r="T12" s="128">
        <f>FORMULES!B4*R12</f>
        <v>1800</v>
      </c>
      <c r="U12" s="128">
        <f>M12*FORMULES!$C$4</f>
        <v>875</v>
      </c>
      <c r="V12" s="128">
        <f>FORMULES!D4*R12</f>
        <v>900</v>
      </c>
      <c r="W12" s="94"/>
      <c r="X12" s="83" t="s">
        <v>80</v>
      </c>
      <c r="Y12" s="101" t="s">
        <v>103</v>
      </c>
      <c r="Z12" s="88"/>
      <c r="AA12" s="6"/>
      <c r="AB12" s="6"/>
      <c r="AC12" s="6"/>
      <c r="AD12" s="6"/>
      <c r="AE12" s="6"/>
      <c r="AF12" s="6"/>
      <c r="AG12" s="6"/>
      <c r="AH12" s="6"/>
      <c r="AI12" s="9"/>
      <c r="AJ12" s="2" t="s">
        <v>94</v>
      </c>
      <c r="AK12" s="85"/>
      <c r="AN12" s="78"/>
    </row>
    <row r="13" spans="1:46" s="2" customFormat="1" ht="27.75" customHeight="1" x14ac:dyDescent="0.25">
      <c r="A13" s="98" t="s">
        <v>104</v>
      </c>
      <c r="B13" s="15">
        <v>21</v>
      </c>
      <c r="C13" s="96" t="s">
        <v>105</v>
      </c>
      <c r="D13" s="96" t="s">
        <v>71</v>
      </c>
      <c r="E13" s="96" t="s">
        <v>84</v>
      </c>
      <c r="F13" s="80" t="s">
        <v>106</v>
      </c>
      <c r="G13" s="97"/>
      <c r="H13" s="113" t="s">
        <v>43</v>
      </c>
      <c r="I13" s="95" t="s">
        <v>44</v>
      </c>
      <c r="J13" s="96" t="s">
        <v>107</v>
      </c>
      <c r="K13" s="96" t="s">
        <v>108</v>
      </c>
      <c r="L13" s="96" t="s">
        <v>46</v>
      </c>
      <c r="M13" s="126">
        <v>40</v>
      </c>
      <c r="N13" s="122">
        <f>M13*90</f>
        <v>3600</v>
      </c>
      <c r="O13" s="121">
        <v>0</v>
      </c>
      <c r="P13" s="121">
        <v>0</v>
      </c>
      <c r="Q13" s="122">
        <f t="shared" si="0"/>
        <v>40</v>
      </c>
      <c r="R13" s="122">
        <f t="shared" si="1"/>
        <v>3600</v>
      </c>
      <c r="S13" s="122">
        <f t="shared" si="2"/>
        <v>40</v>
      </c>
      <c r="T13" s="122">
        <f>FORMULES!B4*R13</f>
        <v>360</v>
      </c>
      <c r="U13" s="122">
        <f>M13*FORMULES!$C$4</f>
        <v>200</v>
      </c>
      <c r="V13" s="121">
        <f>FORMULES!D4*R13</f>
        <v>180</v>
      </c>
      <c r="W13" s="92" t="s">
        <v>55</v>
      </c>
      <c r="X13" s="81" t="s">
        <v>111</v>
      </c>
      <c r="Y13" s="99" t="s">
        <v>112</v>
      </c>
      <c r="Z13" s="88"/>
      <c r="AA13" s="6"/>
      <c r="AB13" s="6"/>
      <c r="AC13" s="6"/>
      <c r="AD13" s="6"/>
      <c r="AE13" s="6"/>
      <c r="AF13" s="6"/>
      <c r="AG13" s="6"/>
      <c r="AH13" s="6"/>
      <c r="AI13" s="9"/>
      <c r="AJ13" s="2" t="s">
        <v>113</v>
      </c>
      <c r="AK13" s="85"/>
      <c r="AN13" s="78"/>
    </row>
    <row r="14" spans="1:46" s="2" customFormat="1" ht="27.75" customHeight="1" x14ac:dyDescent="0.25">
      <c r="A14" s="22" t="s">
        <v>114</v>
      </c>
      <c r="B14" s="24">
        <v>24</v>
      </c>
      <c r="C14" s="23" t="s">
        <v>115</v>
      </c>
      <c r="D14" s="23" t="s">
        <v>71</v>
      </c>
      <c r="E14" s="23" t="s">
        <v>84</v>
      </c>
      <c r="F14" s="36" t="s">
        <v>106</v>
      </c>
      <c r="G14" s="86"/>
      <c r="H14" s="114" t="s">
        <v>43</v>
      </c>
      <c r="I14" s="49" t="s">
        <v>59</v>
      </c>
      <c r="J14" s="23" t="s">
        <v>78</v>
      </c>
      <c r="K14" s="23"/>
      <c r="L14" s="23" t="s">
        <v>79</v>
      </c>
      <c r="M14" s="127">
        <v>149</v>
      </c>
      <c r="N14" s="128">
        <f>M14*95</f>
        <v>14155</v>
      </c>
      <c r="O14" s="125">
        <v>0</v>
      </c>
      <c r="P14" s="125">
        <v>0</v>
      </c>
      <c r="Q14" s="128">
        <f t="shared" si="0"/>
        <v>149</v>
      </c>
      <c r="R14" s="128">
        <f t="shared" si="1"/>
        <v>14155</v>
      </c>
      <c r="S14" s="128">
        <f t="shared" si="2"/>
        <v>149</v>
      </c>
      <c r="T14" s="128">
        <f>FORMULES!B5*R14</f>
        <v>2972.5499999999997</v>
      </c>
      <c r="U14" s="128">
        <f>M14*FORMULES!$C$4</f>
        <v>745</v>
      </c>
      <c r="V14" s="128">
        <v>0</v>
      </c>
      <c r="W14" s="94" t="s">
        <v>61</v>
      </c>
      <c r="X14" s="83" t="s">
        <v>80</v>
      </c>
      <c r="Y14" s="101" t="s">
        <v>80</v>
      </c>
      <c r="Z14" s="88"/>
      <c r="AA14" s="6"/>
      <c r="AB14" s="6"/>
      <c r="AC14" s="6"/>
      <c r="AD14" s="6"/>
      <c r="AE14" s="6"/>
      <c r="AF14" s="6"/>
      <c r="AG14" s="6"/>
      <c r="AH14" s="6"/>
      <c r="AI14" s="9"/>
      <c r="AJ14" s="2" t="s">
        <v>63</v>
      </c>
      <c r="AK14" s="85"/>
      <c r="AN14" s="78"/>
    </row>
    <row r="15" spans="1:46" s="2" customFormat="1" ht="27.75" customHeight="1" x14ac:dyDescent="0.25">
      <c r="A15" s="98" t="s">
        <v>231</v>
      </c>
      <c r="B15" s="15">
        <v>58</v>
      </c>
      <c r="C15" s="96" t="s">
        <v>116</v>
      </c>
      <c r="D15" s="96" t="s">
        <v>65</v>
      </c>
      <c r="E15" s="96" t="s">
        <v>84</v>
      </c>
      <c r="F15" s="80" t="s">
        <v>85</v>
      </c>
      <c r="G15" s="97" t="s">
        <v>42</v>
      </c>
      <c r="H15" s="113" t="s">
        <v>43</v>
      </c>
      <c r="I15" s="95" t="s">
        <v>86</v>
      </c>
      <c r="J15" s="96" t="s">
        <v>117</v>
      </c>
      <c r="K15" s="96" t="s">
        <v>118</v>
      </c>
      <c r="L15" s="96" t="s">
        <v>117</v>
      </c>
      <c r="M15" s="130">
        <v>0</v>
      </c>
      <c r="N15" s="121">
        <v>0</v>
      </c>
      <c r="O15" s="122">
        <v>33</v>
      </c>
      <c r="P15" s="122">
        <v>4000</v>
      </c>
      <c r="Q15" s="122">
        <f t="shared" si="0"/>
        <v>33</v>
      </c>
      <c r="R15" s="121">
        <f>N15+P15</f>
        <v>4000</v>
      </c>
      <c r="S15" s="122">
        <f t="shared" si="2"/>
        <v>33</v>
      </c>
      <c r="T15" s="122">
        <f>FORMULES!B6*R15</f>
        <v>1200</v>
      </c>
      <c r="U15" s="122">
        <f>M15*FORMULES!$C$4</f>
        <v>0</v>
      </c>
      <c r="V15" s="122">
        <v>0</v>
      </c>
      <c r="W15" s="92"/>
      <c r="X15" s="81" t="s">
        <v>80</v>
      </c>
      <c r="Y15" s="99"/>
      <c r="Z15" s="88"/>
      <c r="AA15" s="6"/>
      <c r="AB15" s="6"/>
      <c r="AC15" s="6"/>
      <c r="AD15" s="6"/>
      <c r="AE15" s="6"/>
      <c r="AF15" s="6"/>
      <c r="AG15" s="6"/>
      <c r="AH15" s="6"/>
      <c r="AI15" s="9"/>
      <c r="AK15" s="85"/>
      <c r="AN15" s="78"/>
    </row>
    <row r="16" spans="1:46" s="2" customFormat="1" ht="27.75" customHeight="1" x14ac:dyDescent="0.25">
      <c r="A16" s="22" t="s">
        <v>122</v>
      </c>
      <c r="B16" s="24">
        <v>60</v>
      </c>
      <c r="C16" s="23" t="s">
        <v>123</v>
      </c>
      <c r="D16" s="23" t="s">
        <v>65</v>
      </c>
      <c r="E16" s="23" t="s">
        <v>84</v>
      </c>
      <c r="F16" s="36" t="s">
        <v>85</v>
      </c>
      <c r="G16" s="86"/>
      <c r="H16" s="114" t="s">
        <v>43</v>
      </c>
      <c r="I16" s="49" t="s">
        <v>44</v>
      </c>
      <c r="J16" s="23" t="s">
        <v>117</v>
      </c>
      <c r="K16" s="23"/>
      <c r="L16" s="23" t="s">
        <v>117</v>
      </c>
      <c r="M16" s="127">
        <v>0</v>
      </c>
      <c r="N16" s="128">
        <v>0</v>
      </c>
      <c r="O16" s="128">
        <v>55</v>
      </c>
      <c r="P16" s="128"/>
      <c r="Q16" s="128">
        <f t="shared" si="0"/>
        <v>55</v>
      </c>
      <c r="R16" s="128">
        <f t="shared" si="1"/>
        <v>0</v>
      </c>
      <c r="S16" s="128">
        <f t="shared" si="2"/>
        <v>55</v>
      </c>
      <c r="T16" s="128">
        <f t="shared" ref="T16:T32" si="3">0.1*R16</f>
        <v>0</v>
      </c>
      <c r="U16" s="128">
        <f>M16*FORMULES!$C$4</f>
        <v>0</v>
      </c>
      <c r="V16" s="128">
        <f t="shared" ref="V16:V32" si="4">0.05*R16</f>
        <v>0</v>
      </c>
      <c r="W16" s="94"/>
      <c r="X16" s="83" t="s">
        <v>124</v>
      </c>
      <c r="Y16" s="101" t="s">
        <v>125</v>
      </c>
      <c r="Z16" s="88"/>
      <c r="AA16" s="6"/>
      <c r="AB16" s="6"/>
      <c r="AC16" s="6"/>
      <c r="AD16" s="6"/>
      <c r="AE16" s="6"/>
      <c r="AF16" s="6"/>
      <c r="AG16" s="6"/>
      <c r="AH16" s="6"/>
      <c r="AI16" s="9"/>
      <c r="AJ16" s="2" t="s">
        <v>126</v>
      </c>
      <c r="AK16" s="85"/>
      <c r="AN16" s="78"/>
    </row>
    <row r="17" spans="1:40" s="2" customFormat="1" ht="27.75" customHeight="1" x14ac:dyDescent="0.25">
      <c r="A17" s="12" t="s">
        <v>127</v>
      </c>
      <c r="B17" s="21">
        <v>49</v>
      </c>
      <c r="C17" s="13" t="s">
        <v>128</v>
      </c>
      <c r="D17" s="13" t="s">
        <v>129</v>
      </c>
      <c r="E17" s="14" t="s">
        <v>40</v>
      </c>
      <c r="F17" s="37" t="s">
        <v>128</v>
      </c>
      <c r="G17" s="85"/>
      <c r="H17" s="113" t="s">
        <v>43</v>
      </c>
      <c r="I17" s="50" t="s">
        <v>44</v>
      </c>
      <c r="J17" s="14" t="s">
        <v>107</v>
      </c>
      <c r="K17" s="14" t="s">
        <v>130</v>
      </c>
      <c r="L17" s="14" t="s">
        <v>46</v>
      </c>
      <c r="M17" s="126">
        <v>550</v>
      </c>
      <c r="N17" s="122">
        <f>M17*70</f>
        <v>38500</v>
      </c>
      <c r="O17" s="121">
        <f>P17/120</f>
        <v>12.5</v>
      </c>
      <c r="P17" s="121">
        <v>1500</v>
      </c>
      <c r="Q17" s="122">
        <f t="shared" si="0"/>
        <v>562.5</v>
      </c>
      <c r="R17" s="122">
        <f t="shared" si="1"/>
        <v>40000</v>
      </c>
      <c r="S17" s="122">
        <f t="shared" si="2"/>
        <v>562.5</v>
      </c>
      <c r="T17" s="122">
        <f>FORMULES!B4*R17</f>
        <v>4000</v>
      </c>
      <c r="U17" s="122">
        <f>M17*FORMULES!$C$4</f>
        <v>2750</v>
      </c>
      <c r="V17" s="122">
        <f>FORMULES!$D$4*R17</f>
        <v>2000</v>
      </c>
      <c r="W17" s="92"/>
      <c r="X17" s="81" t="s">
        <v>72</v>
      </c>
      <c r="Y17" s="99" t="s">
        <v>90</v>
      </c>
      <c r="Z17" s="90"/>
      <c r="AA17" s="7"/>
      <c r="AB17" s="7"/>
      <c r="AC17" s="7"/>
      <c r="AD17" s="6"/>
      <c r="AE17" s="6"/>
      <c r="AF17" s="6"/>
      <c r="AG17" s="6"/>
      <c r="AH17" s="6"/>
      <c r="AI17" s="9"/>
      <c r="AJ17" s="2" t="s">
        <v>126</v>
      </c>
      <c r="AN17" s="78"/>
    </row>
    <row r="18" spans="1:40" s="2" customFormat="1" ht="27.75" customHeight="1" x14ac:dyDescent="0.25">
      <c r="A18" s="27" t="s">
        <v>131</v>
      </c>
      <c r="B18" s="29">
        <v>47</v>
      </c>
      <c r="C18" s="28" t="s">
        <v>132</v>
      </c>
      <c r="D18" s="28" t="s">
        <v>71</v>
      </c>
      <c r="E18" s="28" t="s">
        <v>40</v>
      </c>
      <c r="F18" s="36" t="s">
        <v>133</v>
      </c>
      <c r="G18" s="86"/>
      <c r="H18" s="114" t="s">
        <v>43</v>
      </c>
      <c r="I18" s="52" t="s">
        <v>59</v>
      </c>
      <c r="J18" s="23" t="s">
        <v>78</v>
      </c>
      <c r="K18" s="28"/>
      <c r="L18" s="28" t="s">
        <v>79</v>
      </c>
      <c r="M18" s="124">
        <v>150</v>
      </c>
      <c r="N18" s="125">
        <f>M18*125</f>
        <v>18750</v>
      </c>
      <c r="O18" s="125">
        <v>0</v>
      </c>
      <c r="P18" s="125">
        <v>0</v>
      </c>
      <c r="Q18" s="125">
        <f t="shared" si="0"/>
        <v>150</v>
      </c>
      <c r="R18" s="125">
        <f t="shared" si="1"/>
        <v>18750</v>
      </c>
      <c r="S18" s="125">
        <f t="shared" si="2"/>
        <v>150</v>
      </c>
      <c r="T18" s="125">
        <f>FORMULES!B5*R18</f>
        <v>3937.5</v>
      </c>
      <c r="U18" s="125">
        <f>M18*FORMULES!$C$4</f>
        <v>750</v>
      </c>
      <c r="V18" s="125">
        <v>0</v>
      </c>
      <c r="W18" s="93" t="s">
        <v>61</v>
      </c>
      <c r="X18" s="82" t="s">
        <v>56</v>
      </c>
      <c r="Y18" s="100" t="s">
        <v>134</v>
      </c>
      <c r="Z18" s="89"/>
      <c r="AA18" s="7"/>
      <c r="AB18" s="7"/>
      <c r="AC18" s="6"/>
      <c r="AD18" s="6"/>
      <c r="AE18" s="6"/>
      <c r="AF18" s="6"/>
      <c r="AG18" s="6"/>
      <c r="AH18" s="6"/>
      <c r="AI18" s="9"/>
      <c r="AJ18" s="2" t="s">
        <v>63</v>
      </c>
    </row>
    <row r="19" spans="1:40" s="2" customFormat="1" ht="27.75" customHeight="1" x14ac:dyDescent="0.25">
      <c r="A19" s="12" t="s">
        <v>135</v>
      </c>
      <c r="B19" s="21"/>
      <c r="C19" s="13" t="s">
        <v>136</v>
      </c>
      <c r="D19" s="13" t="s">
        <v>137</v>
      </c>
      <c r="E19" s="13" t="s">
        <v>138</v>
      </c>
      <c r="F19" s="37" t="s">
        <v>139</v>
      </c>
      <c r="G19" s="85"/>
      <c r="H19" s="113" t="s">
        <v>140</v>
      </c>
      <c r="I19" s="51" t="s">
        <v>44</v>
      </c>
      <c r="J19" s="14" t="s">
        <v>87</v>
      </c>
      <c r="K19" s="13" t="s">
        <v>98</v>
      </c>
      <c r="L19" s="13" t="s">
        <v>46</v>
      </c>
      <c r="M19" s="126">
        <v>433</v>
      </c>
      <c r="N19" s="122">
        <v>29278</v>
      </c>
      <c r="O19" s="121">
        <f>P19/120</f>
        <v>76.016666666666666</v>
      </c>
      <c r="P19" s="121">
        <v>9122</v>
      </c>
      <c r="Q19" s="121">
        <f t="shared" si="0"/>
        <v>509.01666666666665</v>
      </c>
      <c r="R19" s="121">
        <f t="shared" si="1"/>
        <v>38400</v>
      </c>
      <c r="S19" s="121">
        <f t="shared" si="2"/>
        <v>509.01666666666665</v>
      </c>
      <c r="T19" s="122">
        <f>FORMULES!B4*R19</f>
        <v>3840</v>
      </c>
      <c r="U19" s="122">
        <f>M19*FORMULES!$C$4</f>
        <v>2165</v>
      </c>
      <c r="V19" s="122">
        <f>FORMULES!$D$4*R19</f>
        <v>1920</v>
      </c>
      <c r="W19" s="41" t="s">
        <v>111</v>
      </c>
      <c r="X19" s="17"/>
      <c r="Y19" s="102" t="s">
        <v>93</v>
      </c>
      <c r="Z19" s="88"/>
      <c r="AA19" s="6"/>
      <c r="AB19" s="6"/>
      <c r="AC19" s="6"/>
      <c r="AD19" s="6"/>
      <c r="AE19" s="6"/>
      <c r="AF19" s="6"/>
      <c r="AG19" s="6"/>
      <c r="AH19" s="6"/>
      <c r="AI19" s="9"/>
      <c r="AJ19" s="2" t="s">
        <v>142</v>
      </c>
    </row>
    <row r="20" spans="1:40" s="2" customFormat="1" ht="27.75" customHeight="1" x14ac:dyDescent="0.25">
      <c r="A20" s="27" t="s">
        <v>143</v>
      </c>
      <c r="B20" s="29"/>
      <c r="C20" s="28" t="s">
        <v>144</v>
      </c>
      <c r="D20" s="28" t="s">
        <v>137</v>
      </c>
      <c r="E20" s="28" t="s">
        <v>138</v>
      </c>
      <c r="F20" s="36" t="s">
        <v>139</v>
      </c>
      <c r="G20" s="86"/>
      <c r="H20" s="114" t="s">
        <v>140</v>
      </c>
      <c r="I20" s="49" t="s">
        <v>44</v>
      </c>
      <c r="J20" s="23" t="s">
        <v>87</v>
      </c>
      <c r="K20" s="23" t="s">
        <v>98</v>
      </c>
      <c r="L20" s="23" t="s">
        <v>46</v>
      </c>
      <c r="M20" s="127">
        <v>178</v>
      </c>
      <c r="N20" s="128">
        <v>11935</v>
      </c>
      <c r="O20" s="125">
        <f>P20/120</f>
        <v>2.0833333333333335</v>
      </c>
      <c r="P20" s="125">
        <v>250</v>
      </c>
      <c r="Q20" s="125">
        <f t="shared" si="0"/>
        <v>180.08333333333334</v>
      </c>
      <c r="R20" s="125">
        <f t="shared" si="1"/>
        <v>12185</v>
      </c>
      <c r="S20" s="125">
        <f t="shared" si="2"/>
        <v>180.08333333333334</v>
      </c>
      <c r="T20" s="128">
        <f>FORMULES!B4*R20</f>
        <v>1218.5</v>
      </c>
      <c r="U20" s="128">
        <f>M20*FORMULES!$C$4</f>
        <v>890</v>
      </c>
      <c r="V20" s="128">
        <f>FORMULES!$D$4*R20</f>
        <v>609.25</v>
      </c>
      <c r="W20" s="40" t="s">
        <v>93</v>
      </c>
      <c r="X20" s="25"/>
      <c r="Y20" s="103" t="s">
        <v>145</v>
      </c>
      <c r="Z20" s="90"/>
      <c r="AA20" s="7"/>
      <c r="AB20" s="7"/>
      <c r="AC20" s="7"/>
      <c r="AD20" s="6"/>
      <c r="AE20" s="6"/>
      <c r="AF20" s="6"/>
      <c r="AG20" s="6"/>
      <c r="AH20" s="6"/>
      <c r="AI20" s="9"/>
      <c r="AJ20" s="2" t="s">
        <v>142</v>
      </c>
    </row>
    <row r="21" spans="1:40" s="2" customFormat="1" ht="27.75" customHeight="1" x14ac:dyDescent="0.25">
      <c r="A21" s="20" t="s">
        <v>146</v>
      </c>
      <c r="B21" s="15"/>
      <c r="C21" s="14" t="s">
        <v>147</v>
      </c>
      <c r="D21" s="14" t="s">
        <v>137</v>
      </c>
      <c r="E21" s="14" t="s">
        <v>138</v>
      </c>
      <c r="F21" s="37" t="s">
        <v>139</v>
      </c>
      <c r="G21" s="85"/>
      <c r="H21" s="113" t="s">
        <v>140</v>
      </c>
      <c r="I21" s="51" t="s">
        <v>44</v>
      </c>
      <c r="J21" s="14" t="s">
        <v>87</v>
      </c>
      <c r="K21" s="14" t="s">
        <v>98</v>
      </c>
      <c r="L21" s="14" t="s">
        <v>46</v>
      </c>
      <c r="M21" s="129">
        <v>160</v>
      </c>
      <c r="N21" s="122">
        <v>12159</v>
      </c>
      <c r="O21" s="121">
        <f>P21/120</f>
        <v>3.4833333333333334</v>
      </c>
      <c r="P21" s="121">
        <v>418</v>
      </c>
      <c r="Q21" s="122">
        <f t="shared" si="0"/>
        <v>163.48333333333332</v>
      </c>
      <c r="R21" s="122">
        <f t="shared" si="1"/>
        <v>12577</v>
      </c>
      <c r="S21" s="122">
        <f t="shared" si="2"/>
        <v>163.48333333333332</v>
      </c>
      <c r="T21" s="122">
        <f>FORMULES!B4*R21</f>
        <v>1257.7</v>
      </c>
      <c r="U21" s="122">
        <f>M21*FORMULES!$C$4</f>
        <v>800</v>
      </c>
      <c r="V21" s="122">
        <f>FORMULES!$D$4*R21</f>
        <v>628.85</v>
      </c>
      <c r="W21" s="41" t="s">
        <v>93</v>
      </c>
      <c r="X21" s="17"/>
      <c r="Y21" s="102" t="s">
        <v>145</v>
      </c>
      <c r="Z21" s="88"/>
      <c r="AA21" s="6"/>
      <c r="AB21" s="6"/>
      <c r="AC21" s="6"/>
      <c r="AD21" s="6"/>
      <c r="AE21" s="6"/>
      <c r="AF21" s="6"/>
      <c r="AG21" s="6"/>
      <c r="AH21" s="6"/>
      <c r="AI21" s="9"/>
      <c r="AJ21" s="2" t="s">
        <v>142</v>
      </c>
    </row>
    <row r="22" spans="1:40" s="2" customFormat="1" ht="27.75" customHeight="1" x14ac:dyDescent="0.25">
      <c r="A22" s="22" t="s">
        <v>148</v>
      </c>
      <c r="B22" s="29"/>
      <c r="C22" s="28" t="s">
        <v>149</v>
      </c>
      <c r="D22" s="28" t="s">
        <v>71</v>
      </c>
      <c r="E22" s="28" t="s">
        <v>138</v>
      </c>
      <c r="F22" s="39" t="s">
        <v>150</v>
      </c>
      <c r="G22" s="134"/>
      <c r="H22" s="115" t="s">
        <v>140</v>
      </c>
      <c r="I22" s="52" t="s">
        <v>44</v>
      </c>
      <c r="J22" s="28" t="s">
        <v>45</v>
      </c>
      <c r="K22" s="28" t="s">
        <v>98</v>
      </c>
      <c r="L22" s="28" t="s">
        <v>46</v>
      </c>
      <c r="M22" s="124">
        <v>300</v>
      </c>
      <c r="N22" s="125">
        <f>56*M22</f>
        <v>16800</v>
      </c>
      <c r="O22" s="125">
        <v>0</v>
      </c>
      <c r="P22" s="125">
        <v>0</v>
      </c>
      <c r="Q22" s="125">
        <f t="shared" si="0"/>
        <v>300</v>
      </c>
      <c r="R22" s="125">
        <f t="shared" si="1"/>
        <v>16800</v>
      </c>
      <c r="S22" s="125">
        <f t="shared" si="2"/>
        <v>300</v>
      </c>
      <c r="T22" s="125">
        <f>FORMULES!B4*R22</f>
        <v>1680</v>
      </c>
      <c r="U22" s="125">
        <f>M22*FORMULES!$C$4</f>
        <v>1500</v>
      </c>
      <c r="V22" s="125">
        <f>FORMULES!$D$4*R22</f>
        <v>840</v>
      </c>
      <c r="W22" s="47" t="s">
        <v>152</v>
      </c>
      <c r="X22" s="29"/>
      <c r="Y22" s="104"/>
      <c r="Z22" s="88"/>
      <c r="AA22" s="6"/>
      <c r="AB22" s="6"/>
      <c r="AC22" s="6"/>
      <c r="AD22" s="6"/>
      <c r="AE22" s="6"/>
      <c r="AF22" s="6"/>
      <c r="AG22" s="6"/>
      <c r="AH22" s="6"/>
      <c r="AI22" s="9"/>
      <c r="AJ22" s="2" t="s">
        <v>142</v>
      </c>
    </row>
    <row r="23" spans="1:40" s="2" customFormat="1" ht="27.75" customHeight="1" x14ac:dyDescent="0.25">
      <c r="A23" s="20" t="s">
        <v>153</v>
      </c>
      <c r="B23" s="15"/>
      <c r="C23" s="14" t="s">
        <v>154</v>
      </c>
      <c r="D23" s="14" t="s">
        <v>65</v>
      </c>
      <c r="E23" s="14" t="s">
        <v>138</v>
      </c>
      <c r="F23" s="37" t="s">
        <v>150</v>
      </c>
      <c r="G23" s="85"/>
      <c r="H23" s="113" t="s">
        <v>140</v>
      </c>
      <c r="I23" s="50" t="s">
        <v>44</v>
      </c>
      <c r="J23" s="14" t="s">
        <v>45</v>
      </c>
      <c r="K23" s="14" t="s">
        <v>98</v>
      </c>
      <c r="L23" s="14" t="s">
        <v>46</v>
      </c>
      <c r="M23" s="126">
        <v>350</v>
      </c>
      <c r="N23" s="122">
        <f>50*M23</f>
        <v>17500</v>
      </c>
      <c r="O23" s="122">
        <v>0</v>
      </c>
      <c r="P23" s="122">
        <v>0</v>
      </c>
      <c r="Q23" s="122">
        <f t="shared" si="0"/>
        <v>350</v>
      </c>
      <c r="R23" s="122">
        <f t="shared" si="1"/>
        <v>17500</v>
      </c>
      <c r="S23" s="122">
        <f t="shared" si="2"/>
        <v>350</v>
      </c>
      <c r="T23" s="122">
        <f>FORMULES!B4*R23</f>
        <v>1750</v>
      </c>
      <c r="U23" s="122">
        <f>M23*FORMULES!$C$4</f>
        <v>1750</v>
      </c>
      <c r="V23" s="122">
        <f>FORMULES!$D$4*R23</f>
        <v>875</v>
      </c>
      <c r="W23" s="45" t="s">
        <v>155</v>
      </c>
      <c r="X23" s="15"/>
      <c r="Y23" s="105">
        <v>2030</v>
      </c>
      <c r="Z23" s="88"/>
      <c r="AA23" s="6"/>
      <c r="AB23" s="6"/>
      <c r="AC23" s="6"/>
      <c r="AD23" s="6"/>
      <c r="AE23" s="6"/>
      <c r="AF23" s="6"/>
      <c r="AG23" s="6"/>
      <c r="AH23" s="6"/>
      <c r="AI23" s="9"/>
      <c r="AJ23" s="2" t="s">
        <v>142</v>
      </c>
      <c r="AK23" s="85"/>
    </row>
    <row r="24" spans="1:40" s="2" customFormat="1" ht="27.75" customHeight="1" x14ac:dyDescent="0.25">
      <c r="A24" s="22" t="s">
        <v>156</v>
      </c>
      <c r="B24" s="24"/>
      <c r="C24" s="23" t="s">
        <v>119</v>
      </c>
      <c r="D24" s="23" t="s">
        <v>65</v>
      </c>
      <c r="E24" s="23" t="s">
        <v>138</v>
      </c>
      <c r="F24" s="36" t="s">
        <v>150</v>
      </c>
      <c r="G24" s="86"/>
      <c r="H24" s="114" t="s">
        <v>140</v>
      </c>
      <c r="I24" s="49" t="s">
        <v>90</v>
      </c>
      <c r="J24" s="23" t="s">
        <v>107</v>
      </c>
      <c r="K24" s="23" t="s">
        <v>98</v>
      </c>
      <c r="L24" s="23" t="s">
        <v>46</v>
      </c>
      <c r="M24" s="127">
        <v>1731</v>
      </c>
      <c r="N24" s="128">
        <f>56*M24</f>
        <v>96936</v>
      </c>
      <c r="O24" s="128">
        <f t="shared" ref="O24:O31" si="5">P24/120</f>
        <v>82.5</v>
      </c>
      <c r="P24" s="128">
        <v>9900</v>
      </c>
      <c r="Q24" s="128">
        <f t="shared" si="0"/>
        <v>1813.5</v>
      </c>
      <c r="R24" s="128">
        <f t="shared" si="1"/>
        <v>106836</v>
      </c>
      <c r="S24" s="128">
        <f t="shared" si="2"/>
        <v>1813.5</v>
      </c>
      <c r="T24" s="128">
        <f>FORMULES!B4*R24</f>
        <v>10683.6</v>
      </c>
      <c r="U24" s="128">
        <f>M24*FORMULES!$C$4</f>
        <v>8655</v>
      </c>
      <c r="V24" s="128">
        <f>FORMULES!$D$4*R24</f>
        <v>5341.8</v>
      </c>
      <c r="W24" s="44"/>
      <c r="X24" s="24" t="s">
        <v>157</v>
      </c>
      <c r="Y24" s="106"/>
      <c r="Z24" s="88"/>
      <c r="AA24" s="6"/>
      <c r="AB24" s="6"/>
      <c r="AC24" s="6"/>
      <c r="AD24" s="6"/>
      <c r="AE24" s="6"/>
      <c r="AF24" s="6"/>
      <c r="AG24" s="6"/>
      <c r="AH24" s="6"/>
      <c r="AI24" s="9"/>
      <c r="AJ24" s="2" t="s">
        <v>142</v>
      </c>
      <c r="AK24" s="85"/>
    </row>
    <row r="25" spans="1:40" s="2" customFormat="1" ht="27.75" customHeight="1" x14ac:dyDescent="0.25">
      <c r="A25" s="98" t="s">
        <v>158</v>
      </c>
      <c r="B25" s="15"/>
      <c r="C25" s="96" t="s">
        <v>159</v>
      </c>
      <c r="D25" s="96" t="s">
        <v>71</v>
      </c>
      <c r="E25" s="96" t="s">
        <v>138</v>
      </c>
      <c r="F25" s="80" t="s">
        <v>159</v>
      </c>
      <c r="G25" s="97"/>
      <c r="H25" s="116" t="s">
        <v>140</v>
      </c>
      <c r="I25" s="95" t="s">
        <v>86</v>
      </c>
      <c r="J25" s="96" t="s">
        <v>45</v>
      </c>
      <c r="K25" s="96" t="s">
        <v>98</v>
      </c>
      <c r="L25" s="96" t="s">
        <v>46</v>
      </c>
      <c r="M25" s="126">
        <v>596</v>
      </c>
      <c r="N25" s="122">
        <f>59*M25</f>
        <v>35164</v>
      </c>
      <c r="O25" s="122">
        <f t="shared" si="5"/>
        <v>16.5</v>
      </c>
      <c r="P25" s="122">
        <v>1980</v>
      </c>
      <c r="Q25" s="122">
        <f t="shared" si="0"/>
        <v>612.5</v>
      </c>
      <c r="R25" s="122">
        <f t="shared" si="1"/>
        <v>37144</v>
      </c>
      <c r="S25" s="122">
        <f t="shared" si="2"/>
        <v>612.5</v>
      </c>
      <c r="T25" s="122">
        <f>FORMULES!B4*R25</f>
        <v>3714.4</v>
      </c>
      <c r="U25" s="122">
        <f>M25*FORMULES!$C$4</f>
        <v>2980</v>
      </c>
      <c r="V25" s="122">
        <f>FORMULES!$D$4*R25</f>
        <v>1857.2</v>
      </c>
      <c r="W25" s="45" t="s">
        <v>111</v>
      </c>
      <c r="X25" s="15" t="s">
        <v>160</v>
      </c>
      <c r="Y25" s="105">
        <v>2031</v>
      </c>
      <c r="Z25" s="88"/>
      <c r="AA25" s="6"/>
      <c r="AB25" s="6"/>
      <c r="AC25" s="6"/>
      <c r="AD25" s="6"/>
      <c r="AE25" s="6"/>
      <c r="AF25" s="6"/>
      <c r="AG25" s="6"/>
      <c r="AH25" s="6"/>
      <c r="AI25" s="9"/>
      <c r="AJ25" s="2" t="s">
        <v>142</v>
      </c>
      <c r="AK25" s="85"/>
    </row>
    <row r="26" spans="1:40" s="2" customFormat="1" ht="27.75" customHeight="1" x14ac:dyDescent="0.25">
      <c r="A26" s="22" t="s">
        <v>161</v>
      </c>
      <c r="B26" s="24"/>
      <c r="C26" s="23" t="s">
        <v>162</v>
      </c>
      <c r="D26" s="23" t="s">
        <v>65</v>
      </c>
      <c r="E26" s="23" t="s">
        <v>138</v>
      </c>
      <c r="F26" s="36" t="s">
        <v>162</v>
      </c>
      <c r="G26" s="86"/>
      <c r="H26" s="114" t="s">
        <v>140</v>
      </c>
      <c r="I26" s="49" t="s">
        <v>90</v>
      </c>
      <c r="J26" s="23" t="s">
        <v>90</v>
      </c>
      <c r="K26" s="23" t="s">
        <v>98</v>
      </c>
      <c r="L26" s="23" t="s">
        <v>46</v>
      </c>
      <c r="M26" s="127">
        <v>371</v>
      </c>
      <c r="N26" s="128">
        <f>56*M26</f>
        <v>20776</v>
      </c>
      <c r="O26" s="128">
        <f t="shared" si="5"/>
        <v>90</v>
      </c>
      <c r="P26" s="128">
        <v>10800</v>
      </c>
      <c r="Q26" s="128">
        <f t="shared" si="0"/>
        <v>461</v>
      </c>
      <c r="R26" s="128">
        <f t="shared" si="1"/>
        <v>31576</v>
      </c>
      <c r="S26" s="128">
        <f t="shared" si="2"/>
        <v>461</v>
      </c>
      <c r="T26" s="128">
        <f>FORMULES!B4*R26</f>
        <v>3157.6000000000004</v>
      </c>
      <c r="U26" s="128">
        <f>M26*FORMULES!$C$4</f>
        <v>1855</v>
      </c>
      <c r="V26" s="128">
        <f>FORMULES!$D$4*R26</f>
        <v>1578.8000000000002</v>
      </c>
      <c r="W26" s="44"/>
      <c r="X26" s="24" t="s">
        <v>157</v>
      </c>
      <c r="Y26" s="106"/>
      <c r="Z26" s="88"/>
      <c r="AA26" s="6"/>
      <c r="AB26" s="6"/>
      <c r="AC26" s="6"/>
      <c r="AD26" s="6"/>
      <c r="AE26" s="6"/>
      <c r="AF26" s="6"/>
      <c r="AG26" s="6"/>
      <c r="AH26" s="6"/>
      <c r="AI26" s="9"/>
      <c r="AJ26" s="2" t="s">
        <v>142</v>
      </c>
      <c r="AK26" s="85"/>
    </row>
    <row r="27" spans="1:40" s="2" customFormat="1" ht="27.75" customHeight="1" x14ac:dyDescent="0.25">
      <c r="A27" s="98" t="s">
        <v>163</v>
      </c>
      <c r="B27" s="15"/>
      <c r="C27" s="96" t="s">
        <v>164</v>
      </c>
      <c r="D27" s="96" t="s">
        <v>65</v>
      </c>
      <c r="E27" s="96" t="s">
        <v>138</v>
      </c>
      <c r="F27" s="80" t="s">
        <v>164</v>
      </c>
      <c r="G27" s="97"/>
      <c r="H27" s="116" t="s">
        <v>140</v>
      </c>
      <c r="I27" s="95" t="s">
        <v>90</v>
      </c>
      <c r="J27" s="96" t="s">
        <v>90</v>
      </c>
      <c r="K27" s="96" t="s">
        <v>98</v>
      </c>
      <c r="L27" s="96" t="s">
        <v>46</v>
      </c>
      <c r="M27" s="126">
        <v>619</v>
      </c>
      <c r="N27" s="122">
        <f>64*M27</f>
        <v>39616</v>
      </c>
      <c r="O27" s="122">
        <f t="shared" si="5"/>
        <v>165</v>
      </c>
      <c r="P27" s="122">
        <v>19800</v>
      </c>
      <c r="Q27" s="122">
        <f t="shared" si="0"/>
        <v>784</v>
      </c>
      <c r="R27" s="122">
        <f t="shared" si="1"/>
        <v>59416</v>
      </c>
      <c r="S27" s="122">
        <f t="shared" si="2"/>
        <v>784</v>
      </c>
      <c r="T27" s="122">
        <f>FORMULES!B4*R27</f>
        <v>5941.6</v>
      </c>
      <c r="U27" s="122">
        <f>M27*FORMULES!$C$4</f>
        <v>3095</v>
      </c>
      <c r="V27" s="122">
        <f>FORMULES!$D$4*R27</f>
        <v>2970.8</v>
      </c>
      <c r="W27" s="45"/>
      <c r="X27" s="15" t="s">
        <v>68</v>
      </c>
      <c r="Y27" s="105"/>
      <c r="Z27" s="88"/>
      <c r="AA27" s="6"/>
      <c r="AB27" s="6"/>
      <c r="AC27" s="6"/>
      <c r="AD27" s="6"/>
      <c r="AE27" s="6"/>
      <c r="AF27" s="6"/>
      <c r="AG27" s="6"/>
      <c r="AH27" s="6"/>
      <c r="AI27" s="9"/>
      <c r="AJ27" s="2" t="s">
        <v>142</v>
      </c>
      <c r="AK27" s="85"/>
    </row>
    <row r="28" spans="1:40" s="2" customFormat="1" ht="27.75" customHeight="1" x14ac:dyDescent="0.25">
      <c r="A28" s="22" t="s">
        <v>165</v>
      </c>
      <c r="B28" s="24"/>
      <c r="C28" s="23" t="s">
        <v>166</v>
      </c>
      <c r="D28" s="23" t="s">
        <v>65</v>
      </c>
      <c r="E28" s="23" t="s">
        <v>138</v>
      </c>
      <c r="F28" s="36" t="s">
        <v>167</v>
      </c>
      <c r="G28" s="86"/>
      <c r="H28" s="114" t="s">
        <v>140</v>
      </c>
      <c r="I28" s="49" t="s">
        <v>90</v>
      </c>
      <c r="J28" s="23" t="s">
        <v>90</v>
      </c>
      <c r="K28" s="23" t="s">
        <v>98</v>
      </c>
      <c r="L28" s="23" t="s">
        <v>46</v>
      </c>
      <c r="M28" s="127">
        <v>1113</v>
      </c>
      <c r="N28" s="128">
        <f>77*M28</f>
        <v>85701</v>
      </c>
      <c r="O28" s="128">
        <f t="shared" si="5"/>
        <v>127.5</v>
      </c>
      <c r="P28" s="128">
        <v>15300</v>
      </c>
      <c r="Q28" s="128">
        <f t="shared" si="0"/>
        <v>1240.5</v>
      </c>
      <c r="R28" s="128">
        <f t="shared" si="1"/>
        <v>101001</v>
      </c>
      <c r="S28" s="128">
        <f t="shared" si="2"/>
        <v>1240.5</v>
      </c>
      <c r="T28" s="128">
        <f>FORMULES!B4*R28</f>
        <v>10100.1</v>
      </c>
      <c r="U28" s="128">
        <f>M28*FORMULES!$C$4</f>
        <v>5565</v>
      </c>
      <c r="V28" s="128">
        <f>FORMULES!$D$4*R28</f>
        <v>5050.05</v>
      </c>
      <c r="W28" s="44"/>
      <c r="X28" s="24" t="s">
        <v>68</v>
      </c>
      <c r="Y28" s="106"/>
      <c r="Z28" s="88"/>
      <c r="AA28" s="6"/>
      <c r="AB28" s="6"/>
      <c r="AC28" s="6"/>
      <c r="AD28" s="6"/>
      <c r="AE28" s="6"/>
      <c r="AF28" s="6"/>
      <c r="AG28" s="6"/>
      <c r="AH28" s="6"/>
      <c r="AI28" s="9"/>
      <c r="AJ28" s="2" t="s">
        <v>142</v>
      </c>
      <c r="AK28" s="85"/>
    </row>
    <row r="29" spans="1:40" s="2" customFormat="1" ht="27.75" customHeight="1" x14ac:dyDescent="0.25">
      <c r="A29" s="98" t="s">
        <v>168</v>
      </c>
      <c r="B29" s="15"/>
      <c r="C29" s="96" t="s">
        <v>169</v>
      </c>
      <c r="D29" s="96" t="s">
        <v>65</v>
      </c>
      <c r="E29" s="96" t="s">
        <v>138</v>
      </c>
      <c r="F29" s="80" t="s">
        <v>169</v>
      </c>
      <c r="G29" s="97"/>
      <c r="H29" s="116" t="s">
        <v>140</v>
      </c>
      <c r="I29" s="95" t="s">
        <v>90</v>
      </c>
      <c r="J29" s="96" t="s">
        <v>90</v>
      </c>
      <c r="K29" s="96" t="s">
        <v>98</v>
      </c>
      <c r="L29" s="96" t="s">
        <v>46</v>
      </c>
      <c r="M29" s="126">
        <v>836</v>
      </c>
      <c r="N29" s="122">
        <f>60*M29</f>
        <v>50160</v>
      </c>
      <c r="O29" s="122">
        <f t="shared" si="5"/>
        <v>93</v>
      </c>
      <c r="P29" s="122">
        <v>11160</v>
      </c>
      <c r="Q29" s="122">
        <f t="shared" si="0"/>
        <v>929</v>
      </c>
      <c r="R29" s="122">
        <f t="shared" si="1"/>
        <v>61320</v>
      </c>
      <c r="S29" s="122">
        <f t="shared" si="2"/>
        <v>929</v>
      </c>
      <c r="T29" s="122">
        <f>FORMULES!B4*R29</f>
        <v>6132</v>
      </c>
      <c r="U29" s="122">
        <f>M29*FORMULES!$C$4</f>
        <v>4180</v>
      </c>
      <c r="V29" s="122">
        <f>FORMULES!$D$4*R29</f>
        <v>3066</v>
      </c>
      <c r="W29" s="45"/>
      <c r="X29" s="15" t="s">
        <v>157</v>
      </c>
      <c r="Y29" s="105"/>
      <c r="Z29" s="88"/>
      <c r="AA29" s="6"/>
      <c r="AB29" s="6"/>
      <c r="AC29" s="6"/>
      <c r="AD29" s="6"/>
      <c r="AE29" s="6"/>
      <c r="AF29" s="6"/>
      <c r="AG29" s="6"/>
      <c r="AH29" s="6"/>
      <c r="AI29" s="9"/>
      <c r="AJ29" s="2" t="s">
        <v>142</v>
      </c>
      <c r="AK29" s="85"/>
    </row>
    <row r="30" spans="1:40" s="2" customFormat="1" ht="27.75" customHeight="1" x14ac:dyDescent="0.25">
      <c r="A30" s="22" t="s">
        <v>170</v>
      </c>
      <c r="B30" s="24"/>
      <c r="C30" s="23" t="s">
        <v>171</v>
      </c>
      <c r="D30" s="23" t="s">
        <v>65</v>
      </c>
      <c r="E30" s="23" t="s">
        <v>138</v>
      </c>
      <c r="F30" s="36" t="s">
        <v>171</v>
      </c>
      <c r="G30" s="86"/>
      <c r="H30" s="117" t="s">
        <v>140</v>
      </c>
      <c r="I30" s="49" t="s">
        <v>90</v>
      </c>
      <c r="J30" s="23" t="s">
        <v>90</v>
      </c>
      <c r="K30" s="23" t="s">
        <v>98</v>
      </c>
      <c r="L30" s="23" t="s">
        <v>46</v>
      </c>
      <c r="M30" s="127">
        <v>710</v>
      </c>
      <c r="N30" s="128">
        <f>68*M30</f>
        <v>48280</v>
      </c>
      <c r="O30" s="128">
        <f t="shared" si="5"/>
        <v>39.916666666666664</v>
      </c>
      <c r="P30" s="128">
        <v>4790</v>
      </c>
      <c r="Q30" s="125">
        <f t="shared" si="0"/>
        <v>749.91666666666663</v>
      </c>
      <c r="R30" s="128">
        <f t="shared" si="1"/>
        <v>53070</v>
      </c>
      <c r="S30" s="128">
        <f t="shared" si="2"/>
        <v>749.91666666666663</v>
      </c>
      <c r="T30" s="128">
        <f>FORMULES!B4*R30</f>
        <v>5307</v>
      </c>
      <c r="U30" s="128">
        <f>M30*FORMULES!$C$4</f>
        <v>3550</v>
      </c>
      <c r="V30" s="128">
        <f>FORMULES!$D$4*R30</f>
        <v>2653.5</v>
      </c>
      <c r="W30" s="44"/>
      <c r="X30" s="24" t="s">
        <v>68</v>
      </c>
      <c r="Y30" s="106"/>
      <c r="Z30" s="88"/>
      <c r="AA30" s="6"/>
      <c r="AB30" s="6"/>
      <c r="AC30" s="6"/>
      <c r="AD30" s="6"/>
      <c r="AE30" s="6"/>
      <c r="AF30" s="6"/>
      <c r="AG30" s="6"/>
      <c r="AH30" s="6"/>
      <c r="AI30" s="9"/>
      <c r="AJ30" s="2" t="s">
        <v>142</v>
      </c>
      <c r="AK30" s="85"/>
    </row>
    <row r="31" spans="1:40" s="2" customFormat="1" ht="27.75" customHeight="1" x14ac:dyDescent="0.25">
      <c r="A31" s="12" t="s">
        <v>172</v>
      </c>
      <c r="B31" s="21"/>
      <c r="C31" s="13" t="s">
        <v>173</v>
      </c>
      <c r="D31" s="13" t="s">
        <v>65</v>
      </c>
      <c r="E31" s="13" t="s">
        <v>138</v>
      </c>
      <c r="F31" s="37" t="s">
        <v>173</v>
      </c>
      <c r="G31" s="85"/>
      <c r="H31" s="113" t="s">
        <v>140</v>
      </c>
      <c r="I31" s="51" t="s">
        <v>90</v>
      </c>
      <c r="J31" s="14" t="s">
        <v>90</v>
      </c>
      <c r="K31" s="13" t="s">
        <v>98</v>
      </c>
      <c r="L31" s="13" t="s">
        <v>46</v>
      </c>
      <c r="M31" s="126">
        <v>42</v>
      </c>
      <c r="N31" s="122">
        <f>54*M31</f>
        <v>2268</v>
      </c>
      <c r="O31" s="122">
        <f t="shared" si="5"/>
        <v>29.25</v>
      </c>
      <c r="P31" s="122">
        <v>3510</v>
      </c>
      <c r="Q31" s="121">
        <f t="shared" si="0"/>
        <v>71.25</v>
      </c>
      <c r="R31" s="121">
        <f t="shared" si="1"/>
        <v>5778</v>
      </c>
      <c r="S31" s="122">
        <f t="shared" si="2"/>
        <v>71.25</v>
      </c>
      <c r="T31" s="121">
        <f>FORMULES!B4*R31</f>
        <v>577.80000000000007</v>
      </c>
      <c r="U31" s="121">
        <f>M31*FORMULES!$C$4</f>
        <v>210</v>
      </c>
      <c r="V31" s="121">
        <f>FORMULES!$D$4*R31</f>
        <v>288.90000000000003</v>
      </c>
      <c r="W31" s="41"/>
      <c r="X31" s="17" t="s">
        <v>157</v>
      </c>
      <c r="Y31" s="102"/>
      <c r="Z31" s="88"/>
      <c r="AA31" s="6"/>
      <c r="AB31" s="7"/>
      <c r="AC31" s="7"/>
      <c r="AD31" s="7"/>
      <c r="AE31" s="6"/>
      <c r="AF31" s="6"/>
      <c r="AG31" s="6"/>
      <c r="AH31" s="6"/>
      <c r="AI31" s="9"/>
      <c r="AJ31" s="2" t="s">
        <v>142</v>
      </c>
    </row>
    <row r="32" spans="1:40" s="2" customFormat="1" ht="27.75" customHeight="1" thickBot="1" x14ac:dyDescent="0.3">
      <c r="A32" s="32"/>
      <c r="B32" s="34"/>
      <c r="C32" s="33"/>
      <c r="D32" s="33"/>
      <c r="E32" s="33"/>
      <c r="F32" s="43"/>
      <c r="G32" s="135"/>
      <c r="H32" s="71"/>
      <c r="I32" s="53"/>
      <c r="J32" s="33"/>
      <c r="K32" s="33"/>
      <c r="L32" s="33"/>
      <c r="M32" s="131"/>
      <c r="N32" s="132"/>
      <c r="O32" s="132"/>
      <c r="P32" s="132"/>
      <c r="Q32" s="133">
        <f t="shared" si="0"/>
        <v>0</v>
      </c>
      <c r="R32" s="133">
        <f t="shared" si="1"/>
        <v>0</v>
      </c>
      <c r="S32" s="132"/>
      <c r="T32" s="133">
        <f t="shared" si="3"/>
        <v>0</v>
      </c>
      <c r="U32" s="133">
        <f>M32*FORMULES!$C$4</f>
        <v>0</v>
      </c>
      <c r="V32" s="133">
        <f t="shared" si="4"/>
        <v>0</v>
      </c>
      <c r="W32" s="42"/>
      <c r="X32" s="35"/>
      <c r="Y32" s="162"/>
      <c r="Z32" s="91"/>
      <c r="AA32" s="10"/>
      <c r="AB32" s="10"/>
      <c r="AC32" s="10"/>
      <c r="AD32" s="10"/>
      <c r="AE32" s="10"/>
      <c r="AF32" s="10"/>
      <c r="AG32" s="10"/>
      <c r="AH32" s="10"/>
      <c r="AI32" s="11"/>
    </row>
    <row r="33" spans="18:18" ht="27.75" customHeight="1" x14ac:dyDescent="0.25">
      <c r="R33" s="79"/>
    </row>
  </sheetData>
  <autoFilter ref="A2:AJ32" xr:uid="{E805E738-5F12-45AF-9F15-E0C45B51041D}"/>
  <sortState xmlns:xlrd2="http://schemas.microsoft.com/office/spreadsheetml/2017/richdata2" ref="A3:AK17">
    <sortCondition ref="A3:A17"/>
  </sortState>
  <mergeCells count="5">
    <mergeCell ref="A1:F1"/>
    <mergeCell ref="Z1:AI1"/>
    <mergeCell ref="I1:L1"/>
    <mergeCell ref="M1:V1"/>
    <mergeCell ref="W1:Y1"/>
  </mergeCells>
  <pageMargins left="0.7" right="0.7" top="0.75" bottom="0.75" header="0.3" footer="0.3"/>
  <pageSetup paperSize="9" orientation="portrait" r:id="rId1"/>
  <ignoredErrors>
    <ignoredError sqref="T16" formula="1"/>
    <ignoredError sqref="X7:Y8 X17 X16:Y16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2FB0CBE-55FA-4E58-92AA-3D820A898722}">
          <x14:formula1>
            <xm:f>INFO!$E$4:$E$9</xm:f>
          </x14:formula1>
          <xm:sqref>L3:L17</xm:sqref>
        </x14:dataValidation>
        <x14:dataValidation type="list" allowBlank="1" showInputMessage="1" showErrorMessage="1" xr:uid="{1FB4F97D-09BC-4882-9968-E2A5236F8E1D}">
          <x14:formula1>
            <xm:f>INFO!$C$4:$C$13</xm:f>
          </x14:formula1>
          <xm:sqref>J3:J17 J19:J32</xm:sqref>
        </x14:dataValidation>
        <x14:dataValidation type="list" allowBlank="1" showInputMessage="1" showErrorMessage="1" xr:uid="{D7C5B50A-FB4B-4970-9424-7240A951EA1D}">
          <x14:formula1>
            <xm:f>INFO!$B$4:$B$13</xm:f>
          </x14:formula1>
          <xm:sqref>I3:I32</xm:sqref>
        </x14:dataValidation>
        <x14:dataValidation type="list" allowBlank="1" showInputMessage="1" showErrorMessage="1" xr:uid="{86259F9F-366C-4A83-9FD5-ECF29C4478D1}">
          <x14:formula1>
            <xm:f>INFO!$L$4:$L$14</xm:f>
          </x14:formula1>
          <xm:sqref>D3:D32</xm:sqref>
        </x14:dataValidation>
        <x14:dataValidation type="list" allowBlank="1" showInputMessage="1" showErrorMessage="1" xr:uid="{8D929CAF-E4AE-4612-B319-AB5917ADE049}">
          <x14:formula1>
            <xm:f>INFO!$D$4:$D$13</xm:f>
          </x14:formula1>
          <xm:sqref>E3:E32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3871-E5BE-4894-8F71-33A938BD9CB2}">
  <dimension ref="A1:X24"/>
  <sheetViews>
    <sheetView zoomScale="70" zoomScaleNormal="70" workbookViewId="0">
      <selection activeCell="G40" sqref="G40"/>
    </sheetView>
  </sheetViews>
  <sheetFormatPr defaultColWidth="9.140625" defaultRowHeight="27.75" customHeight="1" outlineLevelCol="1" x14ac:dyDescent="0.25"/>
  <cols>
    <col min="1" max="1" width="12.7109375" style="1" customWidth="1"/>
    <col min="2" max="2" width="28.5703125" style="1" customWidth="1"/>
    <col min="3" max="3" width="22.5703125" style="1" customWidth="1"/>
    <col min="4" max="4" width="8.5703125" style="1" bestFit="1" customWidth="1"/>
    <col min="5" max="5" width="13.140625" style="1" customWidth="1"/>
    <col min="6" max="6" width="14.7109375" style="1" bestFit="1" customWidth="1"/>
    <col min="7" max="7" width="21.140625" style="1" bestFit="1" customWidth="1"/>
    <col min="8" max="8" width="29.7109375" style="1" bestFit="1" customWidth="1"/>
    <col min="9" max="9" width="11.28515625" style="1" customWidth="1"/>
    <col min="10" max="10" width="11.42578125" style="4" bestFit="1" customWidth="1"/>
    <col min="11" max="11" width="9" style="4" bestFit="1" customWidth="1"/>
    <col min="12" max="12" width="11.7109375" style="4" customWidth="1"/>
    <col min="13" max="13" width="9.5703125" style="4" bestFit="1" customWidth="1"/>
    <col min="14" max="14" width="5.7109375" style="4" bestFit="1" customWidth="1"/>
    <col min="15" max="15" width="7.42578125" style="4" bestFit="1" customWidth="1"/>
    <col min="16" max="16" width="11.42578125" style="4" customWidth="1" outlineLevel="1"/>
    <col min="17" max="21" width="8.42578125" style="4" customWidth="1" outlineLevel="1"/>
    <col min="22" max="22" width="9.28515625" style="1" customWidth="1"/>
    <col min="23" max="23" width="9.140625" style="1" bestFit="1" customWidth="1"/>
    <col min="24" max="24" width="10.5703125" style="1" bestFit="1" customWidth="1"/>
    <col min="25" max="16384" width="9.140625" style="1"/>
  </cols>
  <sheetData>
    <row r="1" spans="1:24" ht="27.75" customHeight="1" x14ac:dyDescent="0.25">
      <c r="A1" s="177" t="s">
        <v>0</v>
      </c>
      <c r="B1" s="175"/>
      <c r="C1" s="175"/>
      <c r="D1" s="175"/>
      <c r="E1" s="176"/>
      <c r="F1" s="174" t="s">
        <v>1</v>
      </c>
      <c r="G1" s="175"/>
      <c r="H1" s="175"/>
      <c r="I1" s="176"/>
      <c r="J1" s="174" t="s">
        <v>2</v>
      </c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6"/>
      <c r="V1" s="174" t="s">
        <v>232</v>
      </c>
      <c r="W1" s="175"/>
      <c r="X1" s="176"/>
    </row>
    <row r="2" spans="1:24" ht="40.5" x14ac:dyDescent="0.25">
      <c r="A2" s="148" t="s">
        <v>5</v>
      </c>
      <c r="B2" s="148" t="s">
        <v>182</v>
      </c>
      <c r="C2" s="148" t="s">
        <v>7</v>
      </c>
      <c r="D2" s="148" t="s">
        <v>183</v>
      </c>
      <c r="E2" s="148" t="s">
        <v>184</v>
      </c>
      <c r="F2" s="148" t="s">
        <v>185</v>
      </c>
      <c r="G2" s="148" t="s">
        <v>13</v>
      </c>
      <c r="H2" s="148" t="s">
        <v>14</v>
      </c>
      <c r="I2" s="148" t="s">
        <v>15</v>
      </c>
      <c r="J2" s="148" t="s">
        <v>18</v>
      </c>
      <c r="K2" s="148" t="s">
        <v>19</v>
      </c>
      <c r="L2" s="148" t="s">
        <v>186</v>
      </c>
      <c r="M2" s="148" t="s">
        <v>21</v>
      </c>
      <c r="N2" s="148" t="s">
        <v>187</v>
      </c>
      <c r="O2" s="148" t="s">
        <v>23</v>
      </c>
      <c r="P2" s="148" t="s">
        <v>24</v>
      </c>
      <c r="Q2" s="148" t="s">
        <v>25</v>
      </c>
      <c r="R2" s="148" t="s">
        <v>188</v>
      </c>
      <c r="S2" s="148" t="s">
        <v>26</v>
      </c>
      <c r="T2" s="148" t="s">
        <v>27</v>
      </c>
      <c r="U2" s="148" t="s">
        <v>28</v>
      </c>
      <c r="V2" s="148" t="s">
        <v>33</v>
      </c>
      <c r="W2" s="148" t="s">
        <v>34</v>
      </c>
      <c r="X2" s="148" t="s">
        <v>35</v>
      </c>
    </row>
    <row r="3" spans="1:24" s="2" customFormat="1" ht="27.75" customHeight="1" x14ac:dyDescent="0.25">
      <c r="A3" s="27"/>
      <c r="B3" s="70" t="s">
        <v>233</v>
      </c>
      <c r="C3" s="70"/>
      <c r="D3" s="28" t="s">
        <v>84</v>
      </c>
      <c r="E3" s="23" t="s">
        <v>43</v>
      </c>
      <c r="F3" s="52"/>
      <c r="G3" s="23"/>
      <c r="H3" s="28"/>
      <c r="I3" s="39"/>
      <c r="J3" s="47"/>
      <c r="K3" s="29"/>
      <c r="L3" s="30"/>
      <c r="M3" s="26"/>
      <c r="N3" s="30"/>
      <c r="O3" s="30"/>
      <c r="P3" s="31">
        <v>9071</v>
      </c>
      <c r="Q3" s="31"/>
      <c r="R3" s="31"/>
      <c r="S3" s="31"/>
      <c r="T3" s="48"/>
      <c r="U3" s="48"/>
      <c r="V3" s="75"/>
      <c r="W3" s="30"/>
      <c r="X3" s="160"/>
    </row>
    <row r="4" spans="1:24" s="2" customFormat="1" ht="27.75" customHeight="1" x14ac:dyDescent="0.25">
      <c r="A4" s="12"/>
      <c r="B4" s="69" t="s">
        <v>139</v>
      </c>
      <c r="C4" s="69"/>
      <c r="D4" s="13" t="s">
        <v>138</v>
      </c>
      <c r="E4" s="14" t="s">
        <v>140</v>
      </c>
      <c r="F4" s="51"/>
      <c r="G4" s="14"/>
      <c r="H4" s="13"/>
      <c r="I4" s="38"/>
      <c r="J4" s="45">
        <v>679</v>
      </c>
      <c r="K4" s="16" t="s">
        <v>130</v>
      </c>
      <c r="L4" s="17">
        <f>M4/120</f>
        <v>108.80833333333334</v>
      </c>
      <c r="M4" s="18">
        <v>13057</v>
      </c>
      <c r="N4" s="17">
        <f>J4+L4</f>
        <v>787.80833333333339</v>
      </c>
      <c r="O4" s="17"/>
      <c r="P4" s="19"/>
      <c r="Q4" s="19">
        <v>20328</v>
      </c>
      <c r="R4" s="19"/>
      <c r="S4" s="19"/>
      <c r="T4" s="46">
        <v>0</v>
      </c>
      <c r="U4" s="46"/>
      <c r="V4" s="74"/>
      <c r="W4" s="17"/>
      <c r="X4" s="102"/>
    </row>
    <row r="5" spans="1:24" s="2" customFormat="1" ht="27.75" customHeight="1" x14ac:dyDescent="0.25">
      <c r="A5" s="27"/>
      <c r="B5" s="70" t="s">
        <v>150</v>
      </c>
      <c r="C5" s="70"/>
      <c r="D5" s="28" t="s">
        <v>138</v>
      </c>
      <c r="E5" s="23" t="s">
        <v>140</v>
      </c>
      <c r="F5" s="52"/>
      <c r="G5" s="23"/>
      <c r="H5" s="28"/>
      <c r="I5" s="39"/>
      <c r="J5" s="47">
        <v>610</v>
      </c>
      <c r="K5" s="29" t="s">
        <v>130</v>
      </c>
      <c r="L5" s="30">
        <f t="shared" ref="L5:L13" si="0">M5/120</f>
        <v>327.9</v>
      </c>
      <c r="M5" s="26">
        <v>39348</v>
      </c>
      <c r="N5" s="30">
        <f t="shared" ref="N5:N13" si="1">J5+L5</f>
        <v>937.9</v>
      </c>
      <c r="O5" s="30"/>
      <c r="P5" s="31"/>
      <c r="Q5" s="31">
        <v>11979</v>
      </c>
      <c r="R5" s="31"/>
      <c r="S5" s="31"/>
      <c r="T5" s="48">
        <v>0</v>
      </c>
      <c r="U5" s="48"/>
      <c r="V5" s="75"/>
      <c r="W5" s="30"/>
      <c r="X5" s="160"/>
    </row>
    <row r="6" spans="1:24" s="2" customFormat="1" ht="27.75" customHeight="1" x14ac:dyDescent="0.25">
      <c r="A6" s="12"/>
      <c r="B6" s="69" t="s">
        <v>159</v>
      </c>
      <c r="C6" s="69"/>
      <c r="D6" s="13" t="s">
        <v>138</v>
      </c>
      <c r="E6" s="14" t="s">
        <v>140</v>
      </c>
      <c r="F6" s="51"/>
      <c r="G6" s="14"/>
      <c r="H6" s="13"/>
      <c r="I6" s="38"/>
      <c r="J6" s="45">
        <v>188</v>
      </c>
      <c r="K6" s="16" t="s">
        <v>130</v>
      </c>
      <c r="L6" s="17">
        <f t="shared" si="0"/>
        <v>7.6333333333333337</v>
      </c>
      <c r="M6" s="18">
        <v>916</v>
      </c>
      <c r="N6" s="17">
        <f t="shared" si="1"/>
        <v>195.63333333333333</v>
      </c>
      <c r="O6" s="17"/>
      <c r="P6" s="19"/>
      <c r="Q6" s="19">
        <v>5228</v>
      </c>
      <c r="R6" s="19"/>
      <c r="S6" s="19"/>
      <c r="T6" s="46">
        <v>0</v>
      </c>
      <c r="U6" s="46"/>
      <c r="V6" s="74"/>
      <c r="W6" s="17"/>
      <c r="X6" s="102"/>
    </row>
    <row r="7" spans="1:24" s="2" customFormat="1" ht="27.75" customHeight="1" x14ac:dyDescent="0.25">
      <c r="A7" s="27"/>
      <c r="B7" s="70" t="s">
        <v>162</v>
      </c>
      <c r="C7" s="70"/>
      <c r="D7" s="28" t="s">
        <v>138</v>
      </c>
      <c r="E7" s="23" t="s">
        <v>140</v>
      </c>
      <c r="F7" s="52"/>
      <c r="G7" s="23"/>
      <c r="H7" s="28"/>
      <c r="I7" s="39"/>
      <c r="J7" s="47">
        <v>89</v>
      </c>
      <c r="K7" s="29" t="s">
        <v>130</v>
      </c>
      <c r="L7" s="30">
        <f t="shared" si="0"/>
        <v>2.8250000000000002</v>
      </c>
      <c r="M7" s="26">
        <v>339</v>
      </c>
      <c r="N7" s="30">
        <f t="shared" si="1"/>
        <v>91.825000000000003</v>
      </c>
      <c r="O7" s="30"/>
      <c r="P7" s="31"/>
      <c r="Q7" s="31">
        <v>4872</v>
      </c>
      <c r="R7" s="31"/>
      <c r="S7" s="31"/>
      <c r="T7" s="48">
        <v>0</v>
      </c>
      <c r="U7" s="48"/>
      <c r="V7" s="75"/>
      <c r="W7" s="30"/>
      <c r="X7" s="160"/>
    </row>
    <row r="8" spans="1:24" s="2" customFormat="1" ht="27.75" customHeight="1" x14ac:dyDescent="0.25">
      <c r="A8" s="12"/>
      <c r="B8" s="69" t="s">
        <v>164</v>
      </c>
      <c r="C8" s="69"/>
      <c r="D8" s="13" t="s">
        <v>138</v>
      </c>
      <c r="E8" s="14" t="s">
        <v>140</v>
      </c>
      <c r="F8" s="51"/>
      <c r="G8" s="14"/>
      <c r="H8" s="13"/>
      <c r="I8" s="38"/>
      <c r="J8" s="45">
        <v>895</v>
      </c>
      <c r="K8" s="16" t="s">
        <v>130</v>
      </c>
      <c r="L8" s="17">
        <f t="shared" si="0"/>
        <v>58.858333333333334</v>
      </c>
      <c r="M8" s="18">
        <v>7063</v>
      </c>
      <c r="N8" s="17">
        <f t="shared" si="1"/>
        <v>953.85833333333335</v>
      </c>
      <c r="O8" s="17"/>
      <c r="P8" s="19"/>
      <c r="Q8" s="19">
        <v>16617</v>
      </c>
      <c r="R8" s="19"/>
      <c r="S8" s="19"/>
      <c r="T8" s="46">
        <v>0</v>
      </c>
      <c r="U8" s="46"/>
      <c r="V8" s="74"/>
      <c r="W8" s="17"/>
      <c r="X8" s="102"/>
    </row>
    <row r="9" spans="1:24" s="2" customFormat="1" ht="27.75" customHeight="1" x14ac:dyDescent="0.25">
      <c r="A9" s="27"/>
      <c r="B9" s="70" t="s">
        <v>166</v>
      </c>
      <c r="C9" s="70"/>
      <c r="D9" s="28" t="s">
        <v>138</v>
      </c>
      <c r="E9" s="23" t="s">
        <v>140</v>
      </c>
      <c r="F9" s="52"/>
      <c r="G9" s="23"/>
      <c r="H9" s="28"/>
      <c r="I9" s="39"/>
      <c r="J9" s="47">
        <v>117</v>
      </c>
      <c r="K9" s="29" t="s">
        <v>130</v>
      </c>
      <c r="L9" s="30">
        <f t="shared" si="0"/>
        <v>191.49166666666667</v>
      </c>
      <c r="M9" s="26">
        <v>22979</v>
      </c>
      <c r="N9" s="30">
        <f t="shared" si="1"/>
        <v>308.49166666666667</v>
      </c>
      <c r="O9" s="30"/>
      <c r="P9" s="31"/>
      <c r="Q9" s="31">
        <v>8254</v>
      </c>
      <c r="R9" s="31"/>
      <c r="S9" s="31"/>
      <c r="T9" s="48">
        <v>0</v>
      </c>
      <c r="U9" s="48"/>
      <c r="V9" s="75"/>
      <c r="W9" s="30"/>
      <c r="X9" s="160"/>
    </row>
    <row r="10" spans="1:24" s="2" customFormat="1" ht="27.75" customHeight="1" x14ac:dyDescent="0.25">
      <c r="A10" s="12"/>
      <c r="B10" s="69" t="s">
        <v>169</v>
      </c>
      <c r="C10" s="69"/>
      <c r="D10" s="13" t="s">
        <v>138</v>
      </c>
      <c r="E10" s="14" t="s">
        <v>140</v>
      </c>
      <c r="F10" s="51"/>
      <c r="G10" s="14"/>
      <c r="H10" s="13"/>
      <c r="I10" s="38"/>
      <c r="J10" s="45">
        <v>126</v>
      </c>
      <c r="K10" s="16" t="s">
        <v>130</v>
      </c>
      <c r="L10" s="17">
        <f t="shared" si="0"/>
        <v>89.9</v>
      </c>
      <c r="M10" s="18">
        <v>10788</v>
      </c>
      <c r="N10" s="17">
        <f t="shared" si="1"/>
        <v>215.9</v>
      </c>
      <c r="O10" s="17"/>
      <c r="P10" s="19"/>
      <c r="Q10" s="19">
        <v>4470</v>
      </c>
      <c r="R10" s="19"/>
      <c r="S10" s="19"/>
      <c r="T10" s="46">
        <v>0</v>
      </c>
      <c r="U10" s="46"/>
      <c r="V10" s="74"/>
      <c r="W10" s="17"/>
      <c r="X10" s="102"/>
    </row>
    <row r="11" spans="1:24" s="2" customFormat="1" ht="27.75" customHeight="1" x14ac:dyDescent="0.25">
      <c r="A11" s="27"/>
      <c r="B11" s="70" t="s">
        <v>171</v>
      </c>
      <c r="C11" s="70"/>
      <c r="D11" s="28" t="s">
        <v>138</v>
      </c>
      <c r="E11" s="23" t="s">
        <v>140</v>
      </c>
      <c r="F11" s="52"/>
      <c r="G11" s="23"/>
      <c r="H11" s="28"/>
      <c r="I11" s="39"/>
      <c r="J11" s="47">
        <v>529</v>
      </c>
      <c r="K11" s="29" t="s">
        <v>130</v>
      </c>
      <c r="L11" s="30">
        <f t="shared" si="0"/>
        <v>1.6</v>
      </c>
      <c r="M11" s="26">
        <v>192</v>
      </c>
      <c r="N11" s="30">
        <f t="shared" si="1"/>
        <v>530.6</v>
      </c>
      <c r="O11" s="30"/>
      <c r="P11" s="31"/>
      <c r="Q11" s="31">
        <v>14192</v>
      </c>
      <c r="R11" s="31"/>
      <c r="S11" s="31"/>
      <c r="T11" s="48">
        <v>0</v>
      </c>
      <c r="U11" s="48"/>
      <c r="V11" s="75"/>
      <c r="W11" s="30"/>
      <c r="X11" s="160"/>
    </row>
    <row r="12" spans="1:24" s="2" customFormat="1" ht="27.75" customHeight="1" x14ac:dyDescent="0.25">
      <c r="A12" s="12"/>
      <c r="B12" s="69" t="s">
        <v>173</v>
      </c>
      <c r="C12" s="69"/>
      <c r="D12" s="13" t="s">
        <v>138</v>
      </c>
      <c r="E12" s="14" t="s">
        <v>140</v>
      </c>
      <c r="F12" s="51"/>
      <c r="G12" s="14"/>
      <c r="H12" s="13"/>
      <c r="I12" s="38"/>
      <c r="J12" s="45">
        <v>472</v>
      </c>
      <c r="K12" s="16" t="s">
        <v>130</v>
      </c>
      <c r="L12" s="17">
        <f t="shared" si="0"/>
        <v>40.875</v>
      </c>
      <c r="M12" s="18">
        <v>4905</v>
      </c>
      <c r="N12" s="17">
        <f t="shared" si="1"/>
        <v>512.875</v>
      </c>
      <c r="O12" s="17"/>
      <c r="P12" s="19"/>
      <c r="Q12" s="19">
        <v>12264</v>
      </c>
      <c r="R12" s="19"/>
      <c r="S12" s="19"/>
      <c r="T12" s="46">
        <v>0</v>
      </c>
      <c r="U12" s="46"/>
      <c r="V12" s="74"/>
      <c r="W12" s="17"/>
      <c r="X12" s="102"/>
    </row>
    <row r="13" spans="1:24" s="2" customFormat="1" ht="27.75" customHeight="1" thickBot="1" x14ac:dyDescent="0.3">
      <c r="A13" s="149"/>
      <c r="B13" s="150" t="s">
        <v>189</v>
      </c>
      <c r="C13" s="150"/>
      <c r="D13" s="151" t="s">
        <v>138</v>
      </c>
      <c r="E13" s="33" t="s">
        <v>140</v>
      </c>
      <c r="F13" s="53"/>
      <c r="G13" s="33"/>
      <c r="H13" s="151"/>
      <c r="I13" s="152"/>
      <c r="J13" s="153">
        <v>0</v>
      </c>
      <c r="K13" s="154" t="s">
        <v>130</v>
      </c>
      <c r="L13" s="155">
        <f t="shared" si="0"/>
        <v>917.23333333333335</v>
      </c>
      <c r="M13" s="156">
        <v>110068</v>
      </c>
      <c r="N13" s="155">
        <f t="shared" si="1"/>
        <v>917.23333333333335</v>
      </c>
      <c r="O13" s="155"/>
      <c r="P13" s="157"/>
      <c r="Q13" s="157">
        <v>21339</v>
      </c>
      <c r="R13" s="157"/>
      <c r="S13" s="157"/>
      <c r="T13" s="158">
        <v>0</v>
      </c>
      <c r="U13" s="158"/>
      <c r="V13" s="159"/>
      <c r="W13" s="155"/>
      <c r="X13" s="161"/>
    </row>
    <row r="16" spans="1:24" ht="27.75" customHeight="1" thickBot="1" x14ac:dyDescent="0.3">
      <c r="G16" s="53"/>
    </row>
    <row r="24" spans="8:8" ht="27.75" customHeight="1" x14ac:dyDescent="0.25">
      <c r="H24" s="163"/>
    </row>
  </sheetData>
  <mergeCells count="4">
    <mergeCell ref="V1:X1"/>
    <mergeCell ref="A1:E1"/>
    <mergeCell ref="F1:I1"/>
    <mergeCell ref="J1:U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36EF7D6-8C64-4E35-A2DA-941FFDBC7CB4}">
          <x14:formula1>
            <xm:f>INFO!$E$4:$E$9</xm:f>
          </x14:formula1>
          <xm:sqref>I3</xm:sqref>
        </x14:dataValidation>
        <x14:dataValidation type="list" allowBlank="1" showInputMessage="1" showErrorMessage="1" xr:uid="{3FCEE118-773B-495A-8BC2-CEB532C495C2}">
          <x14:formula1>
            <xm:f>INFO!$L$4:$L$14</xm:f>
          </x14:formula1>
          <xm:sqref>C3:C13</xm:sqref>
        </x14:dataValidation>
        <x14:dataValidation type="list" allowBlank="1" showInputMessage="1" showErrorMessage="1" xr:uid="{513797E1-8F90-4FD3-91D2-AF19443EA900}">
          <x14:formula1>
            <xm:f>INFO!$C$4:$C$13</xm:f>
          </x14:formula1>
          <xm:sqref>G3:G13</xm:sqref>
        </x14:dataValidation>
        <x14:dataValidation type="list" allowBlank="1" showInputMessage="1" showErrorMessage="1" xr:uid="{A1F8AFC3-8DD0-4C29-B865-97CD77BC12F3}">
          <x14:formula1>
            <xm:f>INFO!$B$4:$B$13</xm:f>
          </x14:formula1>
          <xm:sqref>F3:F13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899DC-2A1D-46C6-B943-A25DE9E440E6}">
  <dimension ref="A1"/>
  <sheetViews>
    <sheetView workbookViewId="0">
      <selection activeCell="AF38" sqref="AF38"/>
    </sheetView>
  </sheetViews>
  <sheetFormatPr defaultColWidth="8.85546875" defaultRowHeight="15" x14ac:dyDescent="0.25"/>
  <cols>
    <col min="1" max="16384" width="8.85546875" style="68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F115-CB84-4796-A8ED-DAEAE1066719}">
  <dimension ref="B4:W15"/>
  <sheetViews>
    <sheetView workbookViewId="0">
      <selection activeCell="P51" sqref="P51"/>
    </sheetView>
  </sheetViews>
  <sheetFormatPr defaultColWidth="9.140625" defaultRowHeight="15" x14ac:dyDescent="0.25"/>
  <cols>
    <col min="1" max="16384" width="9.140625" style="68"/>
  </cols>
  <sheetData>
    <row r="4" spans="2:23" x14ac:dyDescent="0.25">
      <c r="S4" s="164" t="s">
        <v>174</v>
      </c>
    </row>
    <row r="5" spans="2:23" ht="17.25" x14ac:dyDescent="0.25">
      <c r="B5" s="112" t="s">
        <v>175</v>
      </c>
      <c r="S5" s="164" t="s">
        <v>176</v>
      </c>
    </row>
    <row r="15" spans="2:23" ht="17.25" x14ac:dyDescent="0.25">
      <c r="W15" s="112" t="s">
        <v>175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1515-878A-427F-9012-97F491FD4F4E}">
  <sheetPr>
    <tabColor theme="0" tint="-0.249977111117893"/>
  </sheetPr>
  <dimension ref="B2:L44"/>
  <sheetViews>
    <sheetView topLeftCell="B1" zoomScale="115" zoomScaleNormal="115" workbookViewId="0">
      <selection activeCell="D31" sqref="D31"/>
    </sheetView>
  </sheetViews>
  <sheetFormatPr defaultColWidth="9.140625" defaultRowHeight="15" x14ac:dyDescent="0.25"/>
  <cols>
    <col min="1" max="1" width="9.140625" style="3"/>
    <col min="2" max="2" width="17" style="3" bestFit="1" customWidth="1"/>
    <col min="3" max="3" width="24.85546875" style="3" bestFit="1" customWidth="1"/>
    <col min="4" max="4" width="15.42578125" style="3" bestFit="1" customWidth="1"/>
    <col min="5" max="5" width="16.5703125" style="3" bestFit="1" customWidth="1"/>
    <col min="6" max="6" width="21" style="3" bestFit="1" customWidth="1"/>
    <col min="7" max="7" width="16.28515625" style="3" customWidth="1"/>
    <col min="8" max="8" width="13.7109375" style="3" customWidth="1"/>
    <col min="9" max="9" width="12.7109375" style="3" customWidth="1"/>
    <col min="10" max="10" width="15" style="3" customWidth="1"/>
    <col min="11" max="11" width="23.140625" style="3" bestFit="1" customWidth="1"/>
    <col min="12" max="16384" width="9.140625" style="3"/>
  </cols>
  <sheetData>
    <row r="2" spans="2:12" ht="15.75" thickBot="1" x14ac:dyDescent="0.3">
      <c r="B2" s="3" t="s">
        <v>190</v>
      </c>
    </row>
    <row r="3" spans="2:12" ht="33" customHeight="1" x14ac:dyDescent="0.25">
      <c r="B3" s="56" t="s">
        <v>185</v>
      </c>
      <c r="C3" s="57" t="s">
        <v>13</v>
      </c>
      <c r="D3" s="57" t="s">
        <v>8</v>
      </c>
      <c r="E3" s="57" t="s">
        <v>15</v>
      </c>
      <c r="F3" s="57" t="s">
        <v>16</v>
      </c>
      <c r="G3" s="57" t="s">
        <v>17</v>
      </c>
      <c r="H3" s="57" t="s">
        <v>29</v>
      </c>
      <c r="I3" s="57" t="s">
        <v>30</v>
      </c>
      <c r="J3" s="57" t="s">
        <v>31</v>
      </c>
      <c r="K3" s="57" t="s">
        <v>32</v>
      </c>
      <c r="L3" s="58" t="s">
        <v>7</v>
      </c>
    </row>
    <row r="4" spans="2:12" x14ac:dyDescent="0.25">
      <c r="B4" s="59" t="s">
        <v>44</v>
      </c>
      <c r="C4" s="55" t="s">
        <v>45</v>
      </c>
      <c r="D4" s="55" t="s">
        <v>84</v>
      </c>
      <c r="E4" s="54" t="s">
        <v>79</v>
      </c>
      <c r="F4" s="54" t="s">
        <v>99</v>
      </c>
      <c r="G4" s="55" t="s">
        <v>48</v>
      </c>
      <c r="H4" s="55" t="s">
        <v>191</v>
      </c>
      <c r="I4" s="54" t="s">
        <v>49</v>
      </c>
      <c r="J4" s="54" t="s">
        <v>192</v>
      </c>
      <c r="K4" s="54" t="s">
        <v>67</v>
      </c>
      <c r="L4" s="60" t="s">
        <v>65</v>
      </c>
    </row>
    <row r="5" spans="2:12" x14ac:dyDescent="0.25">
      <c r="B5" s="61" t="s">
        <v>86</v>
      </c>
      <c r="C5" s="55" t="s">
        <v>87</v>
      </c>
      <c r="D5" s="55" t="s">
        <v>40</v>
      </c>
      <c r="E5" s="55" t="s">
        <v>46</v>
      </c>
      <c r="F5" s="55" t="s">
        <v>102</v>
      </c>
      <c r="G5" s="55" t="s">
        <v>110</v>
      </c>
      <c r="H5" s="55" t="s">
        <v>193</v>
      </c>
      <c r="I5" s="55" t="s">
        <v>60</v>
      </c>
      <c r="J5" s="55" t="s">
        <v>194</v>
      </c>
      <c r="K5" s="55" t="s">
        <v>195</v>
      </c>
      <c r="L5" s="60" t="s">
        <v>71</v>
      </c>
    </row>
    <row r="6" spans="2:12" x14ac:dyDescent="0.25">
      <c r="B6" s="61" t="s">
        <v>59</v>
      </c>
      <c r="C6" s="55" t="s">
        <v>107</v>
      </c>
      <c r="D6" s="55" t="s">
        <v>138</v>
      </c>
      <c r="E6" s="55" t="s">
        <v>117</v>
      </c>
      <c r="F6" s="55" t="s">
        <v>109</v>
      </c>
      <c r="G6" s="55" t="s">
        <v>196</v>
      </c>
      <c r="H6" s="55" t="s">
        <v>197</v>
      </c>
      <c r="I6" s="55" t="s">
        <v>121</v>
      </c>
      <c r="J6" s="55" t="s">
        <v>50</v>
      </c>
      <c r="K6" s="55" t="s">
        <v>198</v>
      </c>
      <c r="L6" s="60" t="s">
        <v>137</v>
      </c>
    </row>
    <row r="7" spans="2:12" x14ac:dyDescent="0.25">
      <c r="B7" s="61" t="s">
        <v>199</v>
      </c>
      <c r="C7" s="55" t="s">
        <v>117</v>
      </c>
      <c r="D7" s="55" t="s">
        <v>177</v>
      </c>
      <c r="E7" s="55" t="s">
        <v>200</v>
      </c>
      <c r="F7" s="55" t="s">
        <v>89</v>
      </c>
      <c r="G7" s="55" t="s">
        <v>201</v>
      </c>
      <c r="H7" s="55"/>
      <c r="I7" s="55"/>
      <c r="J7" s="55"/>
      <c r="K7" s="55" t="s">
        <v>202</v>
      </c>
      <c r="L7" s="60" t="s">
        <v>83</v>
      </c>
    </row>
    <row r="8" spans="2:12" x14ac:dyDescent="0.25">
      <c r="B8" s="61"/>
      <c r="C8" s="55" t="s">
        <v>203</v>
      </c>
      <c r="D8" s="55" t="s">
        <v>178</v>
      </c>
      <c r="E8" s="55"/>
      <c r="F8" s="55" t="s">
        <v>204</v>
      </c>
      <c r="G8" s="55" t="s">
        <v>120</v>
      </c>
      <c r="H8" s="55"/>
      <c r="I8" s="55" t="s">
        <v>90</v>
      </c>
      <c r="J8" s="55" t="s">
        <v>61</v>
      </c>
      <c r="K8" s="55"/>
      <c r="L8" s="60" t="s">
        <v>205</v>
      </c>
    </row>
    <row r="9" spans="2:12" x14ac:dyDescent="0.25">
      <c r="B9" s="61"/>
      <c r="C9" s="55" t="s">
        <v>78</v>
      </c>
      <c r="D9" s="55" t="s">
        <v>179</v>
      </c>
      <c r="E9" s="55" t="s">
        <v>90</v>
      </c>
      <c r="F9" s="55" t="s">
        <v>151</v>
      </c>
      <c r="G9" s="55" t="s">
        <v>206</v>
      </c>
      <c r="H9" s="55" t="s">
        <v>90</v>
      </c>
      <c r="K9" s="55" t="s">
        <v>207</v>
      </c>
      <c r="L9" s="60" t="s">
        <v>39</v>
      </c>
    </row>
    <row r="10" spans="2:12" x14ac:dyDescent="0.25">
      <c r="B10" s="61"/>
      <c r="C10" s="55"/>
      <c r="D10" s="55" t="s">
        <v>180</v>
      </c>
      <c r="F10" s="55" t="s">
        <v>141</v>
      </c>
      <c r="G10" s="55" t="s">
        <v>119</v>
      </c>
      <c r="K10" s="55" t="s">
        <v>90</v>
      </c>
      <c r="L10" s="60" t="s">
        <v>208</v>
      </c>
    </row>
    <row r="11" spans="2:12" x14ac:dyDescent="0.25">
      <c r="B11" s="61"/>
      <c r="C11" s="55"/>
      <c r="D11" s="55" t="s">
        <v>181</v>
      </c>
      <c r="F11" s="55" t="s">
        <v>209</v>
      </c>
      <c r="G11" s="55"/>
      <c r="L11" s="60" t="s">
        <v>210</v>
      </c>
    </row>
    <row r="12" spans="2:12" x14ac:dyDescent="0.25">
      <c r="B12" s="61"/>
      <c r="C12" s="55"/>
      <c r="D12" s="55"/>
      <c r="F12" s="55" t="s">
        <v>123</v>
      </c>
      <c r="G12" s="55"/>
      <c r="L12" s="60" t="s">
        <v>211</v>
      </c>
    </row>
    <row r="13" spans="2:12" x14ac:dyDescent="0.25">
      <c r="B13" s="61" t="s">
        <v>90</v>
      </c>
      <c r="C13" s="55" t="s">
        <v>90</v>
      </c>
      <c r="D13" s="55"/>
      <c r="F13" s="55" t="s">
        <v>119</v>
      </c>
      <c r="G13" s="55"/>
      <c r="L13" s="60" t="s">
        <v>129</v>
      </c>
    </row>
    <row r="14" spans="2:12" x14ac:dyDescent="0.25">
      <c r="B14" s="62"/>
      <c r="F14" s="55"/>
      <c r="G14" s="55" t="s">
        <v>90</v>
      </c>
      <c r="L14" s="60" t="s">
        <v>90</v>
      </c>
    </row>
    <row r="15" spans="2:12" x14ac:dyDescent="0.25">
      <c r="B15" s="62"/>
      <c r="F15" s="55"/>
      <c r="L15" s="63"/>
    </row>
    <row r="16" spans="2:12" x14ac:dyDescent="0.25">
      <c r="B16" s="62"/>
      <c r="F16" s="55"/>
      <c r="L16" s="63"/>
    </row>
    <row r="17" spans="2:12" x14ac:dyDescent="0.25">
      <c r="B17" s="62"/>
      <c r="F17" s="55"/>
      <c r="L17" s="63"/>
    </row>
    <row r="18" spans="2:12" x14ac:dyDescent="0.25">
      <c r="B18" s="62"/>
      <c r="F18" s="55"/>
      <c r="L18" s="63"/>
    </row>
    <row r="19" spans="2:12" x14ac:dyDescent="0.25">
      <c r="B19" s="62"/>
      <c r="F19" s="55"/>
      <c r="L19" s="63"/>
    </row>
    <row r="20" spans="2:12" ht="15.75" thickBot="1" x14ac:dyDescent="0.3">
      <c r="B20" s="64"/>
      <c r="C20" s="65"/>
      <c r="D20" s="65"/>
      <c r="E20" s="65"/>
      <c r="F20" s="66" t="s">
        <v>47</v>
      </c>
      <c r="G20" s="65"/>
      <c r="H20" s="65"/>
      <c r="I20" s="65"/>
      <c r="J20" s="65"/>
      <c r="K20" s="65"/>
      <c r="L20" s="67"/>
    </row>
    <row r="26" spans="2:12" ht="15.75" thickBot="1" x14ac:dyDescent="0.3">
      <c r="B26" s="3" t="s">
        <v>212</v>
      </c>
      <c r="G26" s="3" t="s">
        <v>213</v>
      </c>
    </row>
    <row r="27" spans="2:12" x14ac:dyDescent="0.25">
      <c r="B27" s="56" t="s">
        <v>214</v>
      </c>
      <c r="C27" s="57" t="s">
        <v>215</v>
      </c>
      <c r="D27" s="57"/>
      <c r="E27" s="58"/>
      <c r="G27" s="56" t="s">
        <v>216</v>
      </c>
      <c r="H27" s="57" t="s">
        <v>217</v>
      </c>
      <c r="I27" s="57"/>
      <c r="J27" s="58"/>
    </row>
    <row r="28" spans="2:12" x14ac:dyDescent="0.25">
      <c r="B28" s="72"/>
      <c r="C28" s="73"/>
      <c r="D28" s="73"/>
      <c r="E28" s="63"/>
      <c r="G28" s="72"/>
      <c r="H28" s="73"/>
      <c r="I28" s="73"/>
      <c r="J28" s="63"/>
    </row>
    <row r="29" spans="2:12" x14ac:dyDescent="0.25">
      <c r="B29" s="62"/>
      <c r="E29" s="63"/>
      <c r="G29" s="62"/>
      <c r="J29" s="63"/>
    </row>
    <row r="30" spans="2:12" x14ac:dyDescent="0.25">
      <c r="B30" s="62"/>
      <c r="E30" s="63"/>
      <c r="G30" s="62"/>
      <c r="J30" s="63"/>
    </row>
    <row r="31" spans="2:12" x14ac:dyDescent="0.25">
      <c r="B31" s="62"/>
      <c r="E31" s="63"/>
      <c r="G31" s="62"/>
      <c r="J31" s="63"/>
    </row>
    <row r="32" spans="2:12" x14ac:dyDescent="0.25">
      <c r="B32" s="62"/>
      <c r="E32" s="63"/>
      <c r="G32" s="62"/>
      <c r="J32" s="63"/>
    </row>
    <row r="33" spans="2:10" x14ac:dyDescent="0.25">
      <c r="B33" s="62"/>
      <c r="E33" s="63"/>
      <c r="G33" s="62"/>
      <c r="J33" s="63"/>
    </row>
    <row r="34" spans="2:10" x14ac:dyDescent="0.25">
      <c r="B34" s="62"/>
      <c r="E34" s="63"/>
      <c r="G34" s="62"/>
      <c r="J34" s="63"/>
    </row>
    <row r="35" spans="2:10" x14ac:dyDescent="0.25">
      <c r="B35" s="62"/>
      <c r="E35" s="63"/>
      <c r="G35" s="62"/>
      <c r="J35" s="63"/>
    </row>
    <row r="36" spans="2:10" x14ac:dyDescent="0.25">
      <c r="B36" s="62"/>
      <c r="E36" s="63"/>
      <c r="G36" s="62"/>
      <c r="J36" s="63"/>
    </row>
    <row r="37" spans="2:10" x14ac:dyDescent="0.25">
      <c r="B37" s="62"/>
      <c r="E37" s="63"/>
      <c r="G37" s="62"/>
      <c r="J37" s="63"/>
    </row>
    <row r="38" spans="2:10" x14ac:dyDescent="0.25">
      <c r="B38" s="62"/>
      <c r="E38" s="63"/>
      <c r="G38" s="62"/>
      <c r="J38" s="63"/>
    </row>
    <row r="39" spans="2:10" x14ac:dyDescent="0.25">
      <c r="B39" s="62"/>
      <c r="E39" s="63"/>
      <c r="G39" s="62"/>
      <c r="J39" s="63"/>
    </row>
    <row r="40" spans="2:10" x14ac:dyDescent="0.25">
      <c r="B40" s="62"/>
      <c r="E40" s="63"/>
      <c r="G40" s="62"/>
      <c r="J40" s="63"/>
    </row>
    <row r="41" spans="2:10" x14ac:dyDescent="0.25">
      <c r="B41" s="62"/>
      <c r="E41" s="63"/>
      <c r="G41" s="62"/>
      <c r="J41" s="63"/>
    </row>
    <row r="42" spans="2:10" x14ac:dyDescent="0.25">
      <c r="B42" s="62"/>
      <c r="E42" s="63"/>
      <c r="G42" s="62"/>
      <c r="J42" s="63"/>
    </row>
    <row r="43" spans="2:10" x14ac:dyDescent="0.25">
      <c r="B43" s="62"/>
      <c r="E43" s="63"/>
      <c r="G43" s="62"/>
      <c r="J43" s="63"/>
    </row>
    <row r="44" spans="2:10" ht="15.75" thickBot="1" x14ac:dyDescent="0.3">
      <c r="B44" s="64"/>
      <c r="C44" s="65"/>
      <c r="D44" s="65"/>
      <c r="E44" s="67"/>
      <c r="G44" s="64"/>
      <c r="H44" s="65"/>
      <c r="I44" s="65"/>
      <c r="J44" s="6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B5A6-B62E-4A43-9F9E-72414966F875}">
  <sheetPr>
    <tabColor theme="0" tint="-0.249977111117893"/>
  </sheetPr>
  <dimension ref="A1:L12"/>
  <sheetViews>
    <sheetView zoomScale="160" zoomScaleNormal="160" workbookViewId="0">
      <selection activeCell="D31" sqref="D31"/>
    </sheetView>
  </sheetViews>
  <sheetFormatPr defaultColWidth="8.85546875" defaultRowHeight="15" x14ac:dyDescent="0.25"/>
  <cols>
    <col min="1" max="1" width="40.7109375" style="109" bestFit="1" customWidth="1"/>
    <col min="2" max="2" width="18.7109375" style="108" customWidth="1"/>
    <col min="3" max="3" width="13.7109375" style="108" bestFit="1" customWidth="1"/>
    <col min="4" max="4" width="16" style="108" bestFit="1" customWidth="1"/>
    <col min="5" max="5" width="31.28515625" style="109" customWidth="1"/>
    <col min="6" max="6" width="26.5703125" style="109" customWidth="1"/>
    <col min="7" max="16384" width="8.85546875" style="109"/>
  </cols>
  <sheetData>
    <row r="1" spans="1:12" x14ac:dyDescent="0.25">
      <c r="A1" s="107" t="s">
        <v>218</v>
      </c>
    </row>
    <row r="2" spans="1:12" x14ac:dyDescent="0.25">
      <c r="G2" s="110"/>
      <c r="H2" s="110"/>
      <c r="I2" s="110"/>
      <c r="J2" s="110"/>
      <c r="K2" s="110"/>
      <c r="L2" s="110"/>
    </row>
    <row r="3" spans="1:12" x14ac:dyDescent="0.25">
      <c r="A3" s="118"/>
      <c r="B3" s="136" t="s">
        <v>219</v>
      </c>
      <c r="C3" s="136" t="s">
        <v>220</v>
      </c>
      <c r="D3" s="136" t="s">
        <v>221</v>
      </c>
      <c r="G3" s="110"/>
      <c r="H3" s="110"/>
      <c r="I3" s="110"/>
      <c r="J3" s="110"/>
      <c r="K3" s="110"/>
      <c r="L3" s="110"/>
    </row>
    <row r="4" spans="1:12" x14ac:dyDescent="0.25">
      <c r="A4" s="118" t="s">
        <v>222</v>
      </c>
      <c r="B4" s="136">
        <v>0.1</v>
      </c>
      <c r="C4" s="136">
        <v>5</v>
      </c>
      <c r="D4" s="136">
        <v>0.05</v>
      </c>
      <c r="E4" s="109" t="s">
        <v>223</v>
      </c>
      <c r="F4" s="109" t="s">
        <v>224</v>
      </c>
      <c r="G4" s="110"/>
      <c r="H4" s="110"/>
      <c r="I4" s="110"/>
      <c r="J4" s="110"/>
      <c r="K4" s="110"/>
      <c r="L4" s="110"/>
    </row>
    <row r="5" spans="1:12" x14ac:dyDescent="0.25">
      <c r="A5" s="118" t="s">
        <v>225</v>
      </c>
      <c r="B5" s="136">
        <v>0.21</v>
      </c>
      <c r="C5" s="136">
        <v>5</v>
      </c>
      <c r="D5" s="136"/>
      <c r="E5" s="109" t="s">
        <v>226</v>
      </c>
      <c r="G5" s="110"/>
      <c r="H5" s="110"/>
      <c r="I5" s="110"/>
      <c r="J5" s="110"/>
      <c r="K5" s="110"/>
      <c r="L5" s="110"/>
    </row>
    <row r="6" spans="1:12" x14ac:dyDescent="0.25">
      <c r="A6" s="118" t="s">
        <v>227</v>
      </c>
      <c r="B6" s="136">
        <v>0.3</v>
      </c>
      <c r="C6" s="136">
        <v>5</v>
      </c>
      <c r="D6" s="136"/>
      <c r="E6" s="109" t="s">
        <v>228</v>
      </c>
      <c r="G6" s="110"/>
      <c r="H6" s="110"/>
      <c r="I6" s="110"/>
      <c r="J6" s="110"/>
      <c r="K6" s="110"/>
      <c r="L6" s="110"/>
    </row>
    <row r="7" spans="1:12" x14ac:dyDescent="0.25">
      <c r="A7" s="118"/>
      <c r="G7" s="110"/>
      <c r="H7" s="110"/>
      <c r="I7" s="110"/>
      <c r="J7" s="110"/>
      <c r="K7" s="110"/>
      <c r="L7" s="110"/>
    </row>
    <row r="8" spans="1:12" x14ac:dyDescent="0.25">
      <c r="G8" s="110"/>
      <c r="H8" s="110"/>
      <c r="I8" s="110"/>
      <c r="J8" s="110"/>
      <c r="K8" s="110"/>
      <c r="L8" s="110"/>
    </row>
    <row r="9" spans="1:12" x14ac:dyDescent="0.25">
      <c r="A9" s="109" t="s">
        <v>229</v>
      </c>
      <c r="G9" s="110"/>
      <c r="H9" s="110"/>
      <c r="I9" s="110"/>
      <c r="J9" s="110"/>
      <c r="K9" s="110"/>
      <c r="L9" s="110"/>
    </row>
    <row r="10" spans="1:12" x14ac:dyDescent="0.25">
      <c r="G10" s="110"/>
      <c r="H10" s="110"/>
      <c r="I10" s="110"/>
      <c r="J10" s="110"/>
      <c r="K10" s="110"/>
      <c r="L10" s="110"/>
    </row>
    <row r="12" spans="1:12" x14ac:dyDescent="0.25">
      <c r="A12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767194CC626A46A21139A91ED6BE53" ma:contentTypeVersion="13" ma:contentTypeDescription="Een nieuw document maken." ma:contentTypeScope="" ma:versionID="dec06629691be0a14364c71b74a8c2af">
  <xsd:schema xmlns:xsd="http://www.w3.org/2001/XMLSchema" xmlns:xs="http://www.w3.org/2001/XMLSchema" xmlns:p="http://schemas.microsoft.com/office/2006/metadata/properties" xmlns:ns2="5e62939c-7965-4d0b-99c2-dcf661febbac" xmlns:ns3="2e3d19d9-beb2-434d-913f-177c9cf5bad1" targetNamespace="http://schemas.microsoft.com/office/2006/metadata/properties" ma:root="true" ma:fieldsID="359b3d9ed51ba14a9aef9407b1215afb" ns2:_="" ns3:_="">
    <xsd:import namespace="5e62939c-7965-4d0b-99c2-dcf661febbac"/>
    <xsd:import namespace="2e3d19d9-beb2-434d-913f-177c9cf5ba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2939c-7965-4d0b-99c2-dcf661feb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ce34924-af3f-43fb-8d2c-c827b903e8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d19d9-beb2-434d-913f-177c9cf5bad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d26b166-8b2c-43fd-a32e-46bbf3ec65f2}" ma:internalName="TaxCatchAll" ma:showField="CatchAllData" ma:web="2e3d19d9-beb2-434d-913f-177c9cf5ba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2939c-7965-4d0b-99c2-dcf661febbac">
      <Terms xmlns="http://schemas.microsoft.com/office/infopath/2007/PartnerControls"/>
    </lcf76f155ced4ddcb4097134ff3c332f>
    <TaxCatchAll xmlns="2e3d19d9-beb2-434d-913f-177c9cf5bad1" xsi:nil="true"/>
  </documentManagement>
</p:properties>
</file>

<file path=customXml/itemProps1.xml><?xml version="1.0" encoding="utf-8"?>
<ds:datastoreItem xmlns:ds="http://schemas.openxmlformats.org/officeDocument/2006/customXml" ds:itemID="{2C39E3F6-90E2-42F2-BC5D-FC31BC622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A5D73B-7038-4A31-86E3-F15AAD55CB9E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B46B8FBA-2E9A-472A-A3B0-D9479D3B1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2939c-7965-4d0b-99c2-dcf661febbac"/>
    <ds:schemaRef ds:uri="2e3d19d9-beb2-434d-913f-177c9cf5ba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DA68929-685B-4702-83F6-D7CF7B8E1048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e62939c-7965-4d0b-99c2-dcf661febbac"/>
    <ds:schemaRef ds:uri="2e3d19d9-beb2-434d-913f-177c9cf5bad1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1-Nieuw&amp;grootschalige renovatie</vt:lpstr>
      <vt:lpstr>2-Bestaande bouw</vt:lpstr>
      <vt:lpstr>3-Kaart Tilburg Zuid (TZ)</vt:lpstr>
      <vt:lpstr>4-Kaart Kenniskwartier (KK)</vt:lpstr>
      <vt:lpstr>INFO</vt:lpstr>
      <vt:lpstr>FORMULES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Oorlog, Ronald</dc:creator>
  <cp:keywords/>
  <dc:description/>
  <cp:lastModifiedBy>Jasper Pijnenborg</cp:lastModifiedBy>
  <cp:revision/>
  <dcterms:created xsi:type="dcterms:W3CDTF">2023-08-29T07:49:58Z</dcterms:created>
  <dcterms:modified xsi:type="dcterms:W3CDTF">2025-09-29T12:48:54Z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0x010100F1767194CC626A46A21139A91ED6BE53</vt:lpwstr>
  </property>
  <property fmtid="{D5CDD505-2E9C-101B-9397-08002B2CF9AE}" pid="3" name="MediaServiceImageTags">
    <vt:lpwstr/>
  </property>
  <property fmtid="{D5CDD505-2E9C-101B-9397-08002B2CF9AE}" pid="4" name="Afdelingnaam">
    <vt:lpwstr>2;#DIT|d14207bc-a8ea-442f-b42e-5f6285d118e9</vt:lpwstr>
  </property>
</Properties>
</file>